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15" yWindow="705" windowWidth="10860" windowHeight="10920" activeTab="1"/>
  </bookViews>
  <sheets>
    <sheet name="приложение 2" sheetId="1" r:id="rId1"/>
    <sheet name="приложение 3" sheetId="2" r:id="rId2"/>
  </sheets>
  <externalReferences>
    <externalReference r:id="rId3"/>
  </externalReferences>
  <definedNames>
    <definedName name="_xlnm._FilterDatabase" localSheetId="0" hidden="1">'приложение 2'!$A$7:$F$149</definedName>
    <definedName name="Z_03D0DDB9_3E2B_445E_B26D_09285D63C497_.wvu.FilterData" localSheetId="0" hidden="1">'приложение 2'!$A$7:$F$106</definedName>
    <definedName name="Z_184D3176_FFF6_4E91_A7DC_D63418B7D0F5_.wvu.FilterData" localSheetId="0" hidden="1">'приложение 2'!$A$7:$F$106</definedName>
    <definedName name="Z_2547B61A_57D8_45C6_87E4_2B595BD241A2_.wvu.FilterData" localSheetId="0" hidden="1">'приложение 2'!$A$7:$F$106</definedName>
    <definedName name="Z_2547B61A_57D8_45C6_87E4_2B595BD241A2_.wvu.PrintArea" localSheetId="0" hidden="1">'приложение 2'!$A$5:$F$106</definedName>
    <definedName name="Z_2547B61A_57D8_45C6_87E4_2B595BD241A2_.wvu.PrintTitles" localSheetId="0" hidden="1">'приложение 2'!$8:$9</definedName>
    <definedName name="Z_265E4B74_F87F_4C11_8F36_BD3184BC15DF_.wvu.FilterData" localSheetId="0" hidden="1">'приложение 2'!$A$7:$F$106</definedName>
    <definedName name="Z_265E4B74_F87F_4C11_8F36_BD3184BC15DF_.wvu.PrintArea" localSheetId="0" hidden="1">'приложение 2'!$A$5:$F$106</definedName>
    <definedName name="Z_2CC5DC23_D108_4C62_8D9C_2D339D918FB9_.wvu.FilterData" localSheetId="0" hidden="1">'приложение 2'!$A$7:$F$106</definedName>
    <definedName name="Z_2E862F6B_6B0A_40BB_944E_0C7992DC3BBB_.wvu.FilterData" localSheetId="0" hidden="1">'приложение 2'!$A$7:$F$106</definedName>
    <definedName name="Z_2F1631EB_A97E_4E43_940D_BBAD4300E79F_.wvu.FilterData" localSheetId="0" hidden="1">'приложение 2'!$A$7:$F$106</definedName>
    <definedName name="Z_4CB2AD8A_1395_4EEB_B6E5_ACA1429CF0DB_.wvu.Cols" localSheetId="0" hidden="1">'приложение 2'!#REF!</definedName>
    <definedName name="Z_4CB2AD8A_1395_4EEB_B6E5_ACA1429CF0DB_.wvu.FilterData" localSheetId="0" hidden="1">'приложение 2'!$A$7:$F$106</definedName>
    <definedName name="Z_4CB2AD8A_1395_4EEB_B6E5_ACA1429CF0DB_.wvu.PrintArea" localSheetId="0" hidden="1">'приложение 2'!$A$5:$F$106</definedName>
    <definedName name="Z_4CB2AD8A_1395_4EEB_B6E5_ACA1429CF0DB_.wvu.PrintTitles" localSheetId="0" hidden="1">'приложение 2'!$8:$9</definedName>
    <definedName name="Z_5271CAE7_4D6C_40AB_9A03_5EFB6EFB80FA_.wvu.Cols" localSheetId="0" hidden="1">'приложение 2'!#REF!</definedName>
    <definedName name="Z_5271CAE7_4D6C_40AB_9A03_5EFB6EFB80FA_.wvu.FilterData" localSheetId="0" hidden="1">'приложение 2'!$A$7:$F$106</definedName>
    <definedName name="Z_5271CAE7_4D6C_40AB_9A03_5EFB6EFB80FA_.wvu.PrintArea" localSheetId="0" hidden="1">'приложение 2'!$A$5:$F$106</definedName>
    <definedName name="Z_599A55F8_3816_4A95_B2A0_7EE8B30830DF_.wvu.FilterData" localSheetId="0" hidden="1">'приложение 2'!$A$7:$F$106</definedName>
    <definedName name="Z_599A55F8_3816_4A95_B2A0_7EE8B30830DF_.wvu.PrintArea" localSheetId="0" hidden="1">'приложение 2'!$A$5:$F$106</definedName>
    <definedName name="Z_62BA1D30_83D4_405C_B38E_4A6036DCDF7D_.wvu.Cols" localSheetId="0" hidden="1">'приложение 2'!#REF!</definedName>
    <definedName name="Z_62BA1D30_83D4_405C_B38E_4A6036DCDF7D_.wvu.FilterData" localSheetId="0" hidden="1">'приложение 2'!$A$7:$F$106</definedName>
    <definedName name="Z_62BA1D30_83D4_405C_B38E_4A6036DCDF7D_.wvu.PrintArea" localSheetId="0" hidden="1">'приложение 2'!$A$5:$F$106</definedName>
    <definedName name="Z_7955679F_E0D3_4A07_867E_D6B8BAC7D862_.wvu.FilterData" localSheetId="0" hidden="1">'приложение 2'!$A$7:$F$106</definedName>
    <definedName name="Z_7C0ABF66_8B0F_48ED_A269_F91E2B0FF96C_.wvu.FilterData" localSheetId="0" hidden="1">'приложение 2'!$A$7:$F$106</definedName>
    <definedName name="Z_91381939_8F12_4242_9E30_D1FC0A7B5CCF_.wvu.FilterData" localSheetId="0" hidden="1">'приложение 2'!$A$7:$F$106</definedName>
    <definedName name="Z_949DCF8A_4B6C_48DC_A0AF_1508759F4E2C_.wvu.FilterData" localSheetId="0" hidden="1">'приложение 2'!$A$7:$F$106</definedName>
    <definedName name="Z_9AE4E90B_95AD_4E92_80AE_724EF4B3642C_.wvu.FilterData" localSheetId="0" hidden="1">'приложение 2'!$A$7:$F$106</definedName>
    <definedName name="Z_9AE4E90B_95AD_4E92_80AE_724EF4B3642C_.wvu.PrintArea" localSheetId="0" hidden="1">'приложение 2'!$A$5:$F$106</definedName>
    <definedName name="Z_A79CDC70_8466_49CB_8C49_C52C08F5C2C3_.wvu.FilterData" localSheetId="0" hidden="1">'приложение 2'!$A$7:$F$106</definedName>
    <definedName name="Z_A79CDC70_8466_49CB_8C49_C52C08F5C2C3_.wvu.PrintArea" localSheetId="0" hidden="1">'приложение 2'!$A$5:$F$106</definedName>
    <definedName name="Z_A79CDC70_8466_49CB_8C49_C52C08F5C2C3_.wvu.PrintTitles" localSheetId="0" hidden="1">'приложение 2'!$8:$9</definedName>
    <definedName name="Z_B3397BCA_1277_4868_806F_2E68EFD73FCF_.wvu.Cols" localSheetId="0" hidden="1">'приложение 2'!#REF!</definedName>
    <definedName name="Z_B3397BCA_1277_4868_806F_2E68EFD73FCF_.wvu.FilterData" localSheetId="0" hidden="1">'приложение 2'!$A$7:$F$106</definedName>
    <definedName name="Z_B3397BCA_1277_4868_806F_2E68EFD73FCF_.wvu.PrintArea" localSheetId="0" hidden="1">'приложение 2'!$A$5:$F$106</definedName>
    <definedName name="Z_B3397BCA_1277_4868_806F_2E68EFD73FCF_.wvu.PrintTitles" localSheetId="0" hidden="1">'приложение 2'!$8:$9</definedName>
    <definedName name="Z_B3ADB1FC_7237_4F79_A98A_9A3A728E8FB8_.wvu.FilterData" localSheetId="0" hidden="1">'приложение 2'!$A$7:$F$106</definedName>
    <definedName name="Z_C0DCEFD6_4378_4196_8A52_BBAE8937CBA3_.wvu.Cols" localSheetId="0" hidden="1">'приложение 2'!#REF!</definedName>
    <definedName name="Z_C0DCEFD6_4378_4196_8A52_BBAE8937CBA3_.wvu.FilterData" localSheetId="0" hidden="1">'приложение 2'!$A$7:$F$106</definedName>
    <definedName name="Z_C0DCEFD6_4378_4196_8A52_BBAE8937CBA3_.wvu.PrintArea" localSheetId="0" hidden="1">'приложение 2'!$A$5:$G$106</definedName>
    <definedName name="Z_C0DCEFD6_4378_4196_8A52_BBAE8937CBA3_.wvu.Rows" localSheetId="0" hidden="1">'приложение 2'!#REF!</definedName>
    <definedName name="Z_D2D64AF3_EF16_419B_92B9_C61E316636B4_.wvu.FilterData" localSheetId="0" hidden="1">'приложение 2'!$A$7:$F$106</definedName>
    <definedName name="Z_D2D64AF3_EF16_419B_92B9_C61E316636B4_.wvu.PrintArea" localSheetId="0" hidden="1">'приложение 2'!$A$5:$F$106</definedName>
    <definedName name="Z_D2D64AF3_EF16_419B_92B9_C61E316636B4_.wvu.PrintTitles" localSheetId="0" hidden="1">'приложение 2'!$8:$9</definedName>
    <definedName name="Z_D2D64AF3_EF16_419B_92B9_C61E316636B4_.wvu.Rows" localSheetId="0" hidden="1">'приложение 2'!#REF!</definedName>
    <definedName name="Z_E73FB2C8_8889_4BC1_B42C_BB4285892FAC_.wvu.Cols" localSheetId="0" hidden="1">'приложение 2'!#REF!</definedName>
    <definedName name="Z_E73FB2C8_8889_4BC1_B42C_BB4285892FAC_.wvu.FilterData" localSheetId="0" hidden="1">'приложение 2'!$A$7:$F$106</definedName>
    <definedName name="Z_E73FB2C8_8889_4BC1_B42C_BB4285892FAC_.wvu.PrintArea" localSheetId="0" hidden="1">'приложение 2'!$A$5:$F$106</definedName>
    <definedName name="Z_E73FB2C8_8889_4BC1_B42C_BB4285892FAC_.wvu.PrintTitles" localSheetId="0" hidden="1">'приложение 2'!$8:$9</definedName>
    <definedName name="_xlnm.Print_Area" localSheetId="0">'приложение 2'!$A$1:$H$149</definedName>
    <definedName name="_xlnm.Print_Area" localSheetId="1">'приложение 3'!$A$1:$E$31</definedName>
  </definedNames>
  <calcPr calcId="124519"/>
  <customWorkbookViews>
    <customWorkbookView name="Администратор - Личное представление" guid="{C0DCEFD6-4378-4196-8A52-BBAE8937CBA3}" mergeInterval="0" personalView="1" maximized="1" windowWidth="1362" windowHeight="562" activeSheetId="1"/>
    <customWorkbookView name="user - Личное представление" guid="{9AE4E90B-95AD-4E92-80AE-724EF4B3642C}" mergeInterval="0" personalView="1" maximized="1" xWindow="1" yWindow="1" windowWidth="1916" windowHeight="811" activeSheetId="1"/>
    <customWorkbookView name="й1 - Личное представление" guid="{265E4B74-F87F-4C11-8F36-BD3184BC15DF}" mergeInterval="0" personalView="1" maximized="1" xWindow="1" yWindow="1" windowWidth="1020" windowHeight="546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Усова - Личное представление" guid="{62BA1D30-83D4-405C-B38E-4A6036DCDF7D}" mergeInterval="0" personalView="1" maximized="1" windowWidth="1276" windowHeight="765" activeSheetId="2"/>
    <customWorkbookView name="1 - Личное представление" guid="{D2D64AF3-EF16-419B-92B9-C61E316636B4}" mergeInterval="0" personalView="1" maximized="1" windowWidth="1276" windowHeight="809" activeSheetId="2"/>
  </customWorkbookViews>
</workbook>
</file>

<file path=xl/calcChain.xml><?xml version="1.0" encoding="utf-8"?>
<calcChain xmlns="http://schemas.openxmlformats.org/spreadsheetml/2006/main">
  <c r="N39" i="1"/>
  <c r="M39"/>
  <c r="I35"/>
  <c r="O39"/>
  <c r="H128" l="1"/>
  <c r="H127" s="1"/>
  <c r="G128"/>
  <c r="G127" s="1"/>
  <c r="H85"/>
  <c r="G85"/>
  <c r="H71"/>
  <c r="H70" s="1"/>
  <c r="G71"/>
  <c r="G70" s="1"/>
  <c r="H39"/>
  <c r="H38" s="1"/>
  <c r="G39"/>
  <c r="G38" s="1"/>
  <c r="H17"/>
  <c r="G17"/>
  <c r="H131"/>
  <c r="G131"/>
  <c r="F22" i="2" l="1"/>
  <c r="H109" i="1"/>
  <c r="H108" s="1"/>
  <c r="H107" s="1"/>
  <c r="H142" l="1"/>
  <c r="H141" s="1"/>
  <c r="H140" s="1"/>
  <c r="H139" s="1"/>
  <c r="H138" s="1"/>
  <c r="E30" i="2" s="1"/>
  <c r="H135" i="1"/>
  <c r="H134" s="1"/>
  <c r="H125"/>
  <c r="H124" s="1"/>
  <c r="H121"/>
  <c r="H118"/>
  <c r="H117" s="1"/>
  <c r="H116" s="1"/>
  <c r="H114"/>
  <c r="H113" s="1"/>
  <c r="H112" s="1"/>
  <c r="H101"/>
  <c r="H100" s="1"/>
  <c r="H99" s="1"/>
  <c r="H97"/>
  <c r="H96" s="1"/>
  <c r="H95" s="1"/>
  <c r="H93"/>
  <c r="H92" s="1"/>
  <c r="H91" s="1"/>
  <c r="H84"/>
  <c r="H82"/>
  <c r="H81" s="1"/>
  <c r="H76"/>
  <c r="H75" s="1"/>
  <c r="H74" s="1"/>
  <c r="H73" s="1"/>
  <c r="E17" i="2" s="1"/>
  <c r="H67" i="1"/>
  <c r="H66" s="1"/>
  <c r="H65" s="1"/>
  <c r="H59"/>
  <c r="H58" s="1"/>
  <c r="H54"/>
  <c r="H53" s="1"/>
  <c r="H50"/>
  <c r="H49" s="1"/>
  <c r="H46"/>
  <c r="H45" s="1"/>
  <c r="H42"/>
  <c r="H41" s="1"/>
  <c r="H35"/>
  <c r="H34" s="1"/>
  <c r="H30"/>
  <c r="H29" s="1"/>
  <c r="H24"/>
  <c r="H23" s="1"/>
  <c r="H22" s="1"/>
  <c r="H21" s="1"/>
  <c r="H20" s="1"/>
  <c r="E15" i="2" s="1"/>
  <c r="H16" i="1"/>
  <c r="H15" s="1"/>
  <c r="H14" s="1"/>
  <c r="I18"/>
  <c r="I19"/>
  <c r="I25"/>
  <c r="I31"/>
  <c r="I32"/>
  <c r="I33"/>
  <c r="I47"/>
  <c r="I55"/>
  <c r="I56"/>
  <c r="I69"/>
  <c r="I77"/>
  <c r="I87"/>
  <c r="I94"/>
  <c r="I102"/>
  <c r="I103"/>
  <c r="I110"/>
  <c r="I115"/>
  <c r="I119"/>
  <c r="I122"/>
  <c r="I123"/>
  <c r="I126"/>
  <c r="I132"/>
  <c r="I133"/>
  <c r="I136"/>
  <c r="I149"/>
  <c r="H120" l="1"/>
  <c r="H28"/>
  <c r="H130"/>
  <c r="H90"/>
  <c r="H89" s="1"/>
  <c r="H80"/>
  <c r="H79" s="1"/>
  <c r="H78" s="1"/>
  <c r="E18" i="2" s="1"/>
  <c r="H48" i="1"/>
  <c r="H13"/>
  <c r="E24" i="2"/>
  <c r="F24" s="1"/>
  <c r="D23"/>
  <c r="I143" i="1"/>
  <c r="I52"/>
  <c r="I51"/>
  <c r="I68"/>
  <c r="I44"/>
  <c r="I43"/>
  <c r="I37"/>
  <c r="I36"/>
  <c r="H148"/>
  <c r="G148"/>
  <c r="G147" s="1"/>
  <c r="G146" s="1"/>
  <c r="G145" s="1"/>
  <c r="G144" s="1"/>
  <c r="D31" i="2" s="1"/>
  <c r="G93" i="1"/>
  <c r="E14" i="2" l="1"/>
  <c r="H88" i="1"/>
  <c r="E21" i="2"/>
  <c r="E20" s="1"/>
  <c r="E23"/>
  <c r="F23" s="1"/>
  <c r="H106" i="1"/>
  <c r="H105" s="1"/>
  <c r="G97"/>
  <c r="G96" s="1"/>
  <c r="G95" s="1"/>
  <c r="I98"/>
  <c r="G109"/>
  <c r="I111"/>
  <c r="G82"/>
  <c r="G81" s="1"/>
  <c r="I81" s="1"/>
  <c r="I83"/>
  <c r="H147"/>
  <c r="I148"/>
  <c r="I93"/>
  <c r="G92"/>
  <c r="G91" s="1"/>
  <c r="G54"/>
  <c r="I97" l="1"/>
  <c r="I82"/>
  <c r="H104"/>
  <c r="E27" i="2"/>
  <c r="H146" i="1"/>
  <c r="I147"/>
  <c r="I95"/>
  <c r="I96"/>
  <c r="I91"/>
  <c r="I92"/>
  <c r="G24"/>
  <c r="G23" s="1"/>
  <c r="G22" s="1"/>
  <c r="G21" s="1"/>
  <c r="G20" s="1"/>
  <c r="D15" i="2" l="1"/>
  <c r="F15" s="1"/>
  <c r="E26"/>
  <c r="H145" i="1"/>
  <c r="I146"/>
  <c r="I24"/>
  <c r="G108"/>
  <c r="G107" s="1"/>
  <c r="G114"/>
  <c r="G113" s="1"/>
  <c r="G112" s="1"/>
  <c r="H144" l="1"/>
  <c r="E31" i="2" s="1"/>
  <c r="I145" i="1"/>
  <c r="I114"/>
  <c r="I109"/>
  <c r="I23"/>
  <c r="G35"/>
  <c r="G121"/>
  <c r="G101"/>
  <c r="G135"/>
  <c r="G134" s="1"/>
  <c r="F31" i="2" l="1"/>
  <c r="E29"/>
  <c r="I144" i="1"/>
  <c r="H137"/>
  <c r="I121"/>
  <c r="I131"/>
  <c r="I135"/>
  <c r="I134"/>
  <c r="I112"/>
  <c r="I113"/>
  <c r="I107"/>
  <c r="I108"/>
  <c r="I22"/>
  <c r="G130"/>
  <c r="I130" l="1"/>
  <c r="I20"/>
  <c r="I21"/>
  <c r="G118"/>
  <c r="I118" s="1"/>
  <c r="G67"/>
  <c r="G66" s="1"/>
  <c r="G65" s="1"/>
  <c r="I67" l="1"/>
  <c r="G53"/>
  <c r="G64"/>
  <c r="I61"/>
  <c r="I60"/>
  <c r="I65" l="1"/>
  <c r="I66"/>
  <c r="I53"/>
  <c r="I54"/>
  <c r="G46"/>
  <c r="G45" s="1"/>
  <c r="I45" l="1"/>
  <c r="I46"/>
  <c r="G117"/>
  <c r="G116" s="1"/>
  <c r="I116" l="1"/>
  <c r="I117"/>
  <c r="G125"/>
  <c r="G124" s="1"/>
  <c r="G120" l="1"/>
  <c r="G106" s="1"/>
  <c r="I125"/>
  <c r="H64"/>
  <c r="I64" l="1"/>
  <c r="H63"/>
  <c r="H62" s="1"/>
  <c r="H57" s="1"/>
  <c r="H27" s="1"/>
  <c r="H26" s="1"/>
  <c r="H12" s="1"/>
  <c r="I124"/>
  <c r="G142"/>
  <c r="G141" s="1"/>
  <c r="G140" s="1"/>
  <c r="G139" s="1"/>
  <c r="G138" s="1"/>
  <c r="G100"/>
  <c r="G99" s="1"/>
  <c r="G90" s="1"/>
  <c r="G84"/>
  <c r="G80" s="1"/>
  <c r="G76"/>
  <c r="G75" s="1"/>
  <c r="G74" s="1"/>
  <c r="G73" s="1"/>
  <c r="D17" i="2" s="1"/>
  <c r="F17" s="1"/>
  <c r="G63" i="1"/>
  <c r="G62" s="1"/>
  <c r="G59"/>
  <c r="G58" s="1"/>
  <c r="G50"/>
  <c r="G49" s="1"/>
  <c r="G48" s="1"/>
  <c r="G42"/>
  <c r="G41" s="1"/>
  <c r="G34"/>
  <c r="G30"/>
  <c r="G29" s="1"/>
  <c r="G16"/>
  <c r="G15" s="1"/>
  <c r="G14" s="1"/>
  <c r="G28" l="1"/>
  <c r="G137"/>
  <c r="D30" i="2"/>
  <c r="H11" i="1"/>
  <c r="H10" s="1"/>
  <c r="E16" i="2"/>
  <c r="I58" i="1"/>
  <c r="I59"/>
  <c r="I34"/>
  <c r="I62"/>
  <c r="I63"/>
  <c r="I142"/>
  <c r="I120"/>
  <c r="I106"/>
  <c r="I101"/>
  <c r="I85"/>
  <c r="I76"/>
  <c r="I50"/>
  <c r="I41"/>
  <c r="I42"/>
  <c r="I29"/>
  <c r="I30"/>
  <c r="I17"/>
  <c r="G89"/>
  <c r="G13"/>
  <c r="D14" i="2" s="1"/>
  <c r="G79" i="1"/>
  <c r="G78" s="1"/>
  <c r="D18" i="2" s="1"/>
  <c r="F18" s="1"/>
  <c r="G57" i="1"/>
  <c r="F14" i="2" l="1"/>
  <c r="G88" i="1"/>
  <c r="D21" i="2"/>
  <c r="E13"/>
  <c r="F30"/>
  <c r="D29"/>
  <c r="F29" s="1"/>
  <c r="I57" i="1"/>
  <c r="I141"/>
  <c r="I100"/>
  <c r="I84"/>
  <c r="I75"/>
  <c r="I48"/>
  <c r="I49"/>
  <c r="I28"/>
  <c r="I16"/>
  <c r="G27"/>
  <c r="G26" s="1"/>
  <c r="G12" s="1"/>
  <c r="G105"/>
  <c r="D27" i="2" s="1"/>
  <c r="D16" l="1"/>
  <c r="E11"/>
  <c r="D20"/>
  <c r="F20" s="1"/>
  <c r="F21"/>
  <c r="D26"/>
  <c r="F26" s="1"/>
  <c r="F27"/>
  <c r="G104" i="1"/>
  <c r="I104" s="1"/>
  <c r="I140"/>
  <c r="I105"/>
  <c r="I99"/>
  <c r="I80"/>
  <c r="I73"/>
  <c r="I74"/>
  <c r="I26"/>
  <c r="I15"/>
  <c r="G11" l="1"/>
  <c r="G10" s="1"/>
  <c r="D13" i="2"/>
  <c r="F16"/>
  <c r="I139" i="1"/>
  <c r="I90"/>
  <c r="I78"/>
  <c r="I79"/>
  <c r="I27"/>
  <c r="I14"/>
  <c r="D11" i="2" l="1"/>
  <c r="F11" s="1"/>
  <c r="F13"/>
  <c r="I137" i="1"/>
  <c r="I138"/>
  <c r="I89"/>
  <c r="I88"/>
  <c r="I13"/>
  <c r="I12" l="1"/>
  <c r="I10" l="1"/>
  <c r="I11"/>
</calcChain>
</file>

<file path=xl/sharedStrings.xml><?xml version="1.0" encoding="utf-8"?>
<sst xmlns="http://schemas.openxmlformats.org/spreadsheetml/2006/main" count="825" uniqueCount="149">
  <si>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</si>
  <si>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</si>
  <si>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</si>
  <si>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</si>
  <si>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</si>
  <si>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</si>
  <si>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</si>
  <si>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</si>
  <si>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</si>
  <si>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</si>
  <si>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</si>
  <si>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</si>
  <si>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02</t>
  </si>
  <si>
    <t>В С Е ГО</t>
  </si>
  <si>
    <t>Благоустройство</t>
  </si>
  <si>
    <t>10</t>
  </si>
  <si>
    <t>00</t>
  </si>
  <si>
    <t>Пенсионное обеспечение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</si>
  <si>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</si>
  <si>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</si>
  <si>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13</t>
  </si>
  <si>
    <t>244</t>
  </si>
  <si>
    <t>312</t>
  </si>
  <si>
    <t>Непрограммные направления деятельности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</si>
  <si>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</si>
  <si>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</si>
  <si>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</si>
  <si>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</si>
  <si>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</si>
  <si>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</si>
  <si>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</si>
  <si>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</si>
  <si>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</si>
  <si>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</si>
  <si>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</si>
  <si>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</si>
  <si>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</si>
  <si>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</si>
  <si>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</si>
  <si>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</si>
  <si>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</si>
  <si>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</si>
  <si>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</si>
  <si>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Глава муниципального образования</t>
  </si>
  <si>
    <t xml:space="preserve">Руководство и управление в сфере установленных функций органов местного самоуправления </t>
  </si>
  <si>
    <t>122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</si>
  <si>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</si>
  <si>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</si>
  <si>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Функционирование высшего должностного лица субъекта Российской Федерации и муниципального образования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</si>
  <si>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</si>
  <si>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</si>
  <si>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</si>
  <si>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</si>
  <si>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06</t>
  </si>
  <si>
    <t>Администрация сельского поселения "Чикшино"</t>
  </si>
  <si>
    <t>926</t>
  </si>
  <si>
    <t>ОБЩЕГОСУДАРСТВЕННЫЕ ВОПРОСЫ</t>
  </si>
  <si>
    <t>853</t>
  </si>
  <si>
    <t>99 0 00 00000</t>
  </si>
  <si>
    <t>99 0 00 02010</t>
  </si>
  <si>
    <t>99 0 00 02040</t>
  </si>
  <si>
    <t>99 0 00 02110</t>
  </si>
  <si>
    <t>99 0 00  02110</t>
  </si>
  <si>
    <t>99 0 00 73150</t>
  </si>
  <si>
    <t>99 0 00 51180</t>
  </si>
  <si>
    <t>99 0 00 03010</t>
  </si>
  <si>
    <t>Уплата налога на имущество организаций и земельного налога</t>
  </si>
  <si>
    <t>851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</si>
  <si>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</si>
  <si>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</si>
  <si>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852</t>
  </si>
  <si>
    <t>Фонд оплаты труда государственных (муниципальных) органов</t>
  </si>
  <si>
    <t>111</t>
  </si>
  <si>
    <t>119</t>
  </si>
  <si>
    <t>Фонд оплаты труда учреждений</t>
  </si>
  <si>
    <t>Уплата иных платежей</t>
  </si>
  <si>
    <t>110</t>
  </si>
  <si>
    <t>Расходы на выплаты персоналу казенных учреждений</t>
  </si>
  <si>
    <t xml:space="preserve">Прочая закупка товаров, работ и услуг </t>
  </si>
  <si>
    <t>2021 год</t>
  </si>
  <si>
    <t>Осуществление переданных  органами местного самоуправления части отдельных полномочий по решению вопросов местного значения  по исполнению бюджета поселения, осуществлению контроля за его исполнением</t>
  </si>
  <si>
    <t>Осуществление государственных полномочий Республики Коми, предусмотренных пунктом 6 статьи 1, статьями 2,2(1)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</si>
  <si>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99 0 00 91050</t>
  </si>
  <si>
    <t>Закупка товаров, работ и услуг для обеспечения государственных (муниципальных) нужд</t>
  </si>
  <si>
    <t>99 0 00 91040</t>
  </si>
  <si>
    <t>Осуществление части полномочий  по содействию в развитии сельскохозяйственного производства, созданию условий для развития малого и среднего предпринимательства</t>
  </si>
  <si>
    <t>99 0 00 03050</t>
  </si>
  <si>
    <t>Межбюджетные трансферты</t>
  </si>
  <si>
    <t>Иные межбюджетные трансферты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</si>
  <si>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</si>
  <si>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Обеспечение деятельности финансовых, налоговых и таможенных органов и органов финансового (финансово-бюджетного) надзора
</t>
  </si>
  <si>
    <t>Закупка энергетических ресурсов</t>
  </si>
  <si>
    <t>247</t>
  </si>
  <si>
    <t>Закупка товаров, работ и услуг для  обеспечения государственных (муниципальных) нужд</t>
  </si>
  <si>
    <t>Уплата прочих налогов, сборов</t>
  </si>
  <si>
    <t>99 0 00 91060</t>
  </si>
  <si>
    <t>Иные межбюджетные трансферты, предоставляемые на реализацию мероприятий по решению вопросов местного значения поселений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</si>
  <si>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</si>
  <si>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Защита населения и территории от чрезвычайных ситуаций природного и техногенного характера, пожарная безопасность</t>
  </si>
  <si>
    <t>Субсидии поселениям из бюджета муниципального образования муниципального района «Печора» на оплату энергетических ресурсов уличного освещения</t>
  </si>
  <si>
    <t>Уличное освещение</t>
  </si>
  <si>
    <t>Прочие мероприятия по благоустройству  поселений</t>
  </si>
  <si>
    <t>99 0 00 25510</t>
  </si>
  <si>
    <t>99 0 00 25540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</si>
  <si>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</si>
  <si>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Непрограммые направления деятельности</t>
  </si>
  <si>
    <t>Руководство и управление в сфере установленных функций представительных органов муниципального образования</t>
  </si>
  <si>
    <t>99 0 00 02030</t>
  </si>
  <si>
    <t>99 0 00 15310</t>
  </si>
  <si>
    <t>Обеспечение первичных мер пожарной безопасности в границах населенных пунктов поселения</t>
  </si>
  <si>
    <t>Социальное обеспечение населения</t>
  </si>
  <si>
    <t>Социальная поддержка населения</t>
  </si>
  <si>
    <t>99 0 00 63130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</si>
  <si>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</si>
  <si>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</si>
  <si>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</si>
  <si>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</si>
  <si>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Приложение 2</t>
  </si>
  <si>
    <t>Приложение 3</t>
  </si>
  <si>
    <t>тыс.рублей</t>
  </si>
  <si>
    <t>Рз</t>
  </si>
  <si>
    <t>Пр</t>
  </si>
  <si>
    <t>Утверждено</t>
  </si>
  <si>
    <t>Кассовое исполнения</t>
  </si>
  <si>
    <t>ВСЕГО: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</si>
  <si>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</si>
  <si>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</si>
  <si>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</si>
  <si>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Национальная безопасность и правоохранительная деятельность 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</si>
  <si>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</si>
  <si>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</si>
  <si>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</si>
  <si>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Социальная политика</t>
  </si>
  <si>
    <t>Кассовое исполнение</t>
  </si>
  <si>
    <t>% исполнения</t>
  </si>
  <si>
    <t>тыс. рублей</t>
  </si>
  <si>
    <t>Субсидии поселениям из бюджета муниципального образования муниципального района «Печора» на содержание улично-дорожной сети в границах поселений</t>
  </si>
  <si>
    <t xml:space="preserve">Расходы бюджета муниципального образования сельского поселения "Чикшино" за 2022 год по ведомственной структуре расходов бюджета муниципального образования сельского поселения "Чикшино"     </t>
  </si>
  <si>
    <t xml:space="preserve">РАСХОДЫ БЮДЖЕТА МУНИЦИПАЛЬНОГО ОБРАЗОВАНИЯ СЕЛЬСКОГО ПОСЕЛЕНИЯ "ЧИКШИНО" ЗА 2022 ГОД ПО РАЗДЕЛАМ, ПОДРАЗДЕЛАМ  КЛАССИФИКАЦИИ РАСХОДОВ БЮДЖЕТОВ </t>
  </si>
  <si>
    <t>321</t>
  </si>
  <si>
    <t>Пособия, компенсации и иные социальные выплаты гражданам, кроме публичных нормативных обязательств</t>
  </si>
  <si>
    <t>99 0 00 15360</t>
  </si>
  <si>
    <t>Опашка минерализованных полос</t>
  </si>
  <si>
    <t xml:space="preserve">к решению Совета сельского поселения "Чикшино" </t>
  </si>
  <si>
    <t xml:space="preserve"> к  решению Совета сельского поселения "Чикшино"</t>
  </si>
  <si>
    <t xml:space="preserve">Утверждено 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</si>
  <si>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</si>
  <si>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от 15 мая 2023 года  № 4-14/48</t>
  </si>
  <si>
    <t>от 15 мая 2023 года № 4-14/48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</si>
</sst>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0"/>
    <numFmt numFmtId="165" formatCode="#,##0.0"/>
    <numFmt numFmtId="166" formatCode="0.0"/>
    <numFmt numFmtId="167" formatCode="_-* #,##0.0_р_._-;\-\ #,##0.0_р_._-;_-* &quot;-&quot;_р_._-;_-@_-"/>
  </numFmts>
  <fonts count="17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</font>
    <font>
      <sz val="12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BEEF3"/>
        <bgColor indexed="26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140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/>
    <xf numFmtId="49" fontId="7" fillId="3" borderId="1" xfId="0" applyNumberFormat="1" applyFont="1" applyFill="1" applyBorder="1" applyAlignment="1">
      <alignment horizontal="justify" vertical="top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left" vertical="top" wrapText="1"/>
    </xf>
    <xf numFmtId="0" fontId="7" fillId="6" borderId="1" xfId="0" applyNumberFormat="1" applyFont="1" applyFill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justify" vertical="top" wrapText="1"/>
    </xf>
    <xf numFmtId="0" fontId="7" fillId="3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right"/>
    </xf>
    <xf numFmtId="49" fontId="8" fillId="5" borderId="1" xfId="0" applyNumberFormat="1" applyFont="1" applyFill="1" applyBorder="1" applyAlignment="1">
      <alignment horizontal="left" vertical="top" wrapText="1"/>
    </xf>
    <xf numFmtId="49" fontId="8" fillId="5" borderId="1" xfId="0" applyNumberFormat="1" applyFont="1" applyFill="1" applyBorder="1" applyAlignment="1">
      <alignment horizontal="center" vertical="center"/>
    </xf>
    <xf numFmtId="165" fontId="8" fillId="5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right"/>
    </xf>
    <xf numFmtId="165" fontId="6" fillId="3" borderId="1" xfId="0" applyNumberFormat="1" applyFont="1" applyFill="1" applyBorder="1" applyAlignment="1">
      <alignment horizontal="right"/>
    </xf>
    <xf numFmtId="49" fontId="6" fillId="6" borderId="1" xfId="0" applyNumberFormat="1" applyFont="1" applyFill="1" applyBorder="1" applyAlignment="1">
      <alignment horizontal="center" vertical="center"/>
    </xf>
    <xf numFmtId="165" fontId="6" fillId="6" borderId="1" xfId="0" applyNumberFormat="1" applyFont="1" applyFill="1" applyBorder="1" applyAlignment="1">
      <alignment horizontal="right"/>
    </xf>
    <xf numFmtId="49" fontId="7" fillId="3" borderId="1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justify" vertical="top" wrapText="1"/>
    </xf>
    <xf numFmtId="165" fontId="6" fillId="0" borderId="1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justify" vertical="top" wrapText="1"/>
    </xf>
    <xf numFmtId="49" fontId="7" fillId="0" borderId="3" xfId="0" applyNumberFormat="1" applyFont="1" applyFill="1" applyBorder="1" applyAlignment="1">
      <alignment horizontal="justify" vertical="top" wrapText="1"/>
    </xf>
    <xf numFmtId="0" fontId="6" fillId="7" borderId="1" xfId="0" applyNumberFormat="1" applyFont="1" applyFill="1" applyBorder="1" applyAlignment="1" applyProtection="1">
      <alignment horizontal="left" vertical="top" wrapText="1"/>
    </xf>
    <xf numFmtId="49" fontId="6" fillId="7" borderId="1" xfId="0" applyNumberFormat="1" applyFont="1" applyFill="1" applyBorder="1" applyAlignment="1">
      <alignment horizontal="center" vertical="center"/>
    </xf>
    <xf numFmtId="49" fontId="6" fillId="8" borderId="1" xfId="0" applyNumberFormat="1" applyFont="1" applyFill="1" applyBorder="1" applyAlignment="1">
      <alignment horizontal="center" vertical="center"/>
    </xf>
    <xf numFmtId="165" fontId="6" fillId="7" borderId="1" xfId="0" applyNumberFormat="1" applyFont="1" applyFill="1" applyBorder="1" applyAlignment="1">
      <alignment horizontal="right"/>
    </xf>
    <xf numFmtId="0" fontId="6" fillId="0" borderId="0" xfId="0" applyFont="1" applyAlignment="1">
      <alignment horizontal="left" wrapText="1"/>
    </xf>
    <xf numFmtId="49" fontId="6" fillId="4" borderId="1" xfId="0" applyNumberFormat="1" applyFont="1" applyFill="1" applyBorder="1" applyAlignment="1">
      <alignment horizontal="center" vertical="center"/>
    </xf>
    <xf numFmtId="0" fontId="7" fillId="6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43" fontId="6" fillId="0" borderId="1" xfId="0" applyNumberFormat="1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right"/>
    </xf>
    <xf numFmtId="0" fontId="6" fillId="3" borderId="1" xfId="0" applyFont="1" applyFill="1" applyBorder="1" applyAlignment="1">
      <alignment horizontal="left" vertical="top" wrapText="1"/>
    </xf>
    <xf numFmtId="49" fontId="6" fillId="7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justify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6" fillId="6" borderId="1" xfId="0" applyNumberFormat="1" applyFont="1" applyFill="1" applyBorder="1" applyAlignment="1" applyProtection="1">
      <alignment horizontal="left" vertical="top" wrapText="1"/>
    </xf>
    <xf numFmtId="0" fontId="6" fillId="6" borderId="1" xfId="0" applyNumberFormat="1" applyFont="1" applyFill="1" applyBorder="1" applyAlignment="1" applyProtection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right"/>
    </xf>
    <xf numFmtId="0" fontId="9" fillId="6" borderId="1" xfId="0" applyNumberFormat="1" applyFont="1" applyFill="1" applyBorder="1" applyAlignment="1">
      <alignment horizontal="justify" vertical="top" wrapText="1"/>
    </xf>
    <xf numFmtId="165" fontId="6" fillId="6" borderId="2" xfId="0" applyNumberFormat="1" applyFont="1" applyFill="1" applyBorder="1" applyAlignment="1">
      <alignment horizontal="right"/>
    </xf>
    <xf numFmtId="165" fontId="6" fillId="3" borderId="1" xfId="0" applyNumberFormat="1" applyFont="1" applyFill="1" applyBorder="1" applyAlignment="1">
      <alignment horizontal="right" vertical="center"/>
    </xf>
    <xf numFmtId="165" fontId="6" fillId="6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49" fontId="6" fillId="9" borderId="1" xfId="0" applyNumberFormat="1" applyFont="1" applyFill="1" applyBorder="1" applyAlignment="1">
      <alignment horizontal="center" vertical="center"/>
    </xf>
    <xf numFmtId="49" fontId="7" fillId="7" borderId="1" xfId="0" applyNumberFormat="1" applyFont="1" applyFill="1" applyBorder="1" applyAlignment="1">
      <alignment horizontal="justify" vertical="top" wrapText="1"/>
    </xf>
    <xf numFmtId="0" fontId="6" fillId="3" borderId="1" xfId="0" applyNumberFormat="1" applyFont="1" applyFill="1" applyBorder="1" applyAlignment="1">
      <alignment vertical="top" wrapText="1"/>
    </xf>
    <xf numFmtId="0" fontId="7" fillId="3" borderId="2" xfId="0" applyNumberFormat="1" applyFont="1" applyFill="1" applyBorder="1" applyAlignment="1">
      <alignment horizontal="justify" vertical="top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165" fontId="6" fillId="3" borderId="2" xfId="0" applyNumberFormat="1" applyFont="1" applyFill="1" applyBorder="1" applyAlignment="1">
      <alignment horizontal="right"/>
    </xf>
    <xf numFmtId="0" fontId="7" fillId="6" borderId="2" xfId="0" applyNumberFormat="1" applyFont="1" applyFill="1" applyBorder="1" applyAlignment="1">
      <alignment horizontal="justify" vertical="top" wrapText="1"/>
    </xf>
    <xf numFmtId="49" fontId="6" fillId="6" borderId="2" xfId="0" applyNumberFormat="1" applyFont="1" applyFill="1" applyBorder="1" applyAlignment="1">
      <alignment horizontal="center" vertical="center" wrapText="1"/>
    </xf>
    <xf numFmtId="49" fontId="6" fillId="6" borderId="2" xfId="0" applyNumberFormat="1" applyFont="1" applyFill="1" applyBorder="1" applyAlignment="1">
      <alignment horizontal="center" vertical="center"/>
    </xf>
    <xf numFmtId="166" fontId="6" fillId="6" borderId="2" xfId="0" applyNumberFormat="1" applyFont="1" applyFill="1" applyBorder="1" applyAlignment="1"/>
    <xf numFmtId="0" fontId="12" fillId="0" borderId="0" xfId="0" applyFont="1"/>
    <xf numFmtId="0" fontId="3" fillId="0" borderId="0" xfId="0" applyFont="1" applyFill="1" applyAlignment="1">
      <alignment horizontal="left" vertical="top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wrapText="1"/>
    </xf>
    <xf numFmtId="0" fontId="6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center" vertical="top"/>
    </xf>
    <xf numFmtId="164" fontId="12" fillId="0" borderId="0" xfId="0" applyNumberFormat="1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3" fillId="0" borderId="0" xfId="0" applyFont="1" applyAlignment="1">
      <alignment horizontal="right"/>
    </xf>
    <xf numFmtId="0" fontId="13" fillId="0" borderId="4" xfId="0" applyFont="1" applyFill="1" applyBorder="1" applyAlignment="1">
      <alignment horizontal="center" vertical="top"/>
    </xf>
    <xf numFmtId="164" fontId="13" fillId="0" borderId="4" xfId="0" applyNumberFormat="1" applyFont="1" applyFill="1" applyBorder="1" applyAlignment="1">
      <alignment horizontal="center" vertical="top"/>
    </xf>
    <xf numFmtId="0" fontId="13" fillId="0" borderId="4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164" fontId="12" fillId="0" borderId="4" xfId="0" applyNumberFormat="1" applyFont="1" applyFill="1" applyBorder="1" applyAlignment="1">
      <alignment vertical="top"/>
    </xf>
    <xf numFmtId="0" fontId="12" fillId="0" borderId="4" xfId="0" applyFont="1" applyFill="1" applyBorder="1" applyAlignment="1">
      <alignment vertical="top"/>
    </xf>
    <xf numFmtId="0" fontId="14" fillId="0" borderId="4" xfId="0" applyFont="1" applyBorder="1" applyAlignment="1">
      <alignment wrapText="1"/>
    </xf>
    <xf numFmtId="0" fontId="13" fillId="0" borderId="4" xfId="0" applyFont="1" applyFill="1" applyBorder="1" applyAlignment="1">
      <alignment horizontal="left" vertical="top"/>
    </xf>
    <xf numFmtId="164" fontId="13" fillId="0" borderId="4" xfId="0" applyNumberFormat="1" applyFont="1" applyFill="1" applyBorder="1" applyAlignment="1">
      <alignment vertical="top"/>
    </xf>
    <xf numFmtId="167" fontId="13" fillId="0" borderId="4" xfId="0" applyNumberFormat="1" applyFont="1" applyFill="1" applyBorder="1" applyAlignment="1">
      <alignment vertical="top"/>
    </xf>
    <xf numFmtId="0" fontId="12" fillId="0" borderId="4" xfId="0" applyFont="1" applyFill="1" applyBorder="1" applyAlignment="1">
      <alignment horizontal="left" vertical="top"/>
    </xf>
    <xf numFmtId="167" fontId="12" fillId="0" borderId="4" xfId="0" applyNumberFormat="1" applyFont="1" applyFill="1" applyBorder="1" applyAlignment="1">
      <alignment vertical="top"/>
    </xf>
    <xf numFmtId="0" fontId="13" fillId="0" borderId="4" xfId="0" applyFont="1" applyFill="1" applyBorder="1" applyAlignment="1">
      <alignment horizontal="left" vertical="top" wrapText="1"/>
    </xf>
    <xf numFmtId="164" fontId="13" fillId="0" borderId="4" xfId="0" applyNumberFormat="1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left" vertical="top" wrapText="1"/>
    </xf>
    <xf numFmtId="164" fontId="12" fillId="0" borderId="4" xfId="0" applyNumberFormat="1" applyFont="1" applyFill="1" applyBorder="1" applyAlignment="1">
      <alignment horizontal="center" vertical="top" wrapText="1"/>
    </xf>
    <xf numFmtId="49" fontId="12" fillId="2" borderId="4" xfId="0" applyNumberFormat="1" applyFont="1" applyFill="1" applyBorder="1" applyAlignment="1">
      <alignment horizontal="left" vertical="top" wrapText="1"/>
    </xf>
    <xf numFmtId="167" fontId="12" fillId="0" borderId="4" xfId="0" applyNumberFormat="1" applyFont="1" applyFill="1" applyBorder="1" applyAlignment="1">
      <alignment horizontal="right" vertical="top"/>
    </xf>
    <xf numFmtId="49" fontId="13" fillId="2" borderId="4" xfId="0" applyNumberFormat="1" applyFont="1" applyFill="1" applyBorder="1" applyAlignment="1">
      <alignment horizontal="left" vertical="top" wrapText="1"/>
    </xf>
    <xf numFmtId="49" fontId="12" fillId="0" borderId="4" xfId="0" applyNumberFormat="1" applyFont="1" applyBorder="1" applyAlignment="1">
      <alignment horizontal="left" vertical="center" wrapText="1"/>
    </xf>
    <xf numFmtId="49" fontId="13" fillId="0" borderId="4" xfId="0" applyNumberFormat="1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wrapText="1"/>
    </xf>
    <xf numFmtId="49" fontId="12" fillId="2" borderId="4" xfId="0" applyNumberFormat="1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wrapText="1"/>
    </xf>
    <xf numFmtId="0" fontId="6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right"/>
    </xf>
    <xf numFmtId="166" fontId="0" fillId="0" borderId="0" xfId="0" applyNumberFormat="1"/>
    <xf numFmtId="0" fontId="6" fillId="7" borderId="1" xfId="0" applyFont="1" applyFill="1" applyBorder="1" applyAlignment="1">
      <alignment horizontal="justify" vertical="top" wrapText="1"/>
    </xf>
    <xf numFmtId="0" fontId="16" fillId="0" borderId="0" xfId="0" applyFont="1" applyAlignment="1">
      <alignment horizontal="right"/>
    </xf>
    <xf numFmtId="0" fontId="6" fillId="0" borderId="0" xfId="0" applyFont="1"/>
    <xf numFmtId="0" fontId="13" fillId="0" borderId="1" xfId="0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left" vertical="top" wrapText="1"/>
    </xf>
    <xf numFmtId="165" fontId="0" fillId="0" borderId="0" xfId="0" applyNumberFormat="1"/>
    <xf numFmtId="0" fontId="14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top" wrapText="1"/>
    </xf>
    <xf numFmtId="0" fontId="8" fillId="0" borderId="0" xfId="0" applyFont="1" applyFill="1" applyAlignment="1">
      <alignment horizontal="center" vertical="top" wrapText="1"/>
    </xf>
    <xf numFmtId="0" fontId="12" fillId="0" borderId="0" xfId="0" applyFont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DBEEF3"/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3;&#1086;&#1076;&#1099;%20&#1073;&#1102;&#1076;&#1078;&#1077;&#1090;&#1072;%20&#1063;&#1080;&#1082;&#1096;&#1080;&#1085;&#1086;%20(&#1087;&#1088;&#1080;&#1083;&#1086;&#1078;&#1077;&#1085;&#1080;&#1077;%202,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3"/>
      <sheetName val="приложение 2"/>
    </sheetNames>
    <sheetDataSet>
      <sheetData sheetId="0"/>
      <sheetData sheetId="1">
        <row r="13">
          <cell r="I13">
            <v>850.3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9"/>
  <sheetViews>
    <sheetView showGridLines="0" showRuler="0" view="pageBreakPreview" zoomScaleNormal="110" zoomScaleSheetLayoutView="100" workbookViewId="0">
      <pane ySplit="8" topLeftCell="A106" activePane="bottomLeft" state="frozenSplit"/>
      <selection pane="bottomLeft" activeCell="A6" sqref="A6:H6"/>
    </sheetView>
  </sheetViews>
  <sheetFormatPr defaultRowHeight="12.75"/>
  <cols>
    <col min="1" max="1" width="52.5703125" customWidth="1"/>
    <col min="2" max="2" width="6.85546875" customWidth="1"/>
    <col min="3" max="3" width="6.140625" customWidth="1"/>
    <col min="4" max="4" width="7.5703125" customWidth="1"/>
    <col min="5" max="5" width="14.28515625" customWidth="1"/>
    <col min="6" max="6" width="6.42578125" customWidth="1"/>
    <col min="7" max="7" width="14.85546875" hidden="1" customWidth="1"/>
    <col min="8" max="8" width="14.85546875" customWidth="1"/>
    <col min="9" max="9" width="11.42578125" customWidth="1"/>
  </cols>
  <sheetData>
    <row r="1" spans="1:9" ht="15.75">
      <c r="A1" s="5"/>
      <c r="B1" s="5"/>
      <c r="C1" s="5"/>
      <c r="D1" s="121"/>
      <c r="E1" s="130" t="s">
        <v>117</v>
      </c>
      <c r="F1" s="130"/>
      <c r="G1" s="130"/>
      <c r="H1" s="130"/>
      <c r="I1" s="117"/>
    </row>
    <row r="2" spans="1:9" ht="15.75" customHeight="1">
      <c r="A2" s="5"/>
      <c r="B2" s="135" t="s">
        <v>144</v>
      </c>
      <c r="C2" s="135"/>
      <c r="D2" s="135"/>
      <c r="E2" s="135"/>
      <c r="F2" s="135"/>
      <c r="G2" s="135"/>
      <c r="H2" s="135"/>
      <c r="I2" s="118"/>
    </row>
    <row r="3" spans="1:9" ht="15.75">
      <c r="A3" s="5"/>
      <c r="B3" s="5"/>
      <c r="C3" s="5"/>
      <c r="D3" s="124"/>
      <c r="E3" s="136" t="s">
        <v>148</v>
      </c>
      <c r="F3" s="136"/>
      <c r="G3" s="136"/>
      <c r="H3" s="136"/>
      <c r="I3" s="119"/>
    </row>
    <row r="4" spans="1:9" ht="15">
      <c r="A4" s="5"/>
      <c r="B4" s="5"/>
      <c r="C4" s="5"/>
      <c r="D4" s="5"/>
      <c r="E4" s="72"/>
      <c r="F4" s="72"/>
      <c r="G4" s="72"/>
      <c r="H4" s="72"/>
      <c r="I4" s="72"/>
    </row>
    <row r="5" spans="1:9" ht="13.5" customHeight="1">
      <c r="A5" s="3"/>
      <c r="B5" s="3"/>
      <c r="C5" s="3"/>
      <c r="D5" s="3"/>
      <c r="E5" s="3"/>
      <c r="F5" s="3"/>
      <c r="G5" s="4"/>
      <c r="H5" s="4"/>
      <c r="I5" s="4"/>
    </row>
    <row r="6" spans="1:9" ht="60.75" customHeight="1">
      <c r="A6" s="131" t="s">
        <v>137</v>
      </c>
      <c r="B6" s="131"/>
      <c r="C6" s="131"/>
      <c r="D6" s="131"/>
      <c r="E6" s="131"/>
      <c r="F6" s="131"/>
      <c r="G6" s="131"/>
      <c r="H6" s="131"/>
      <c r="I6" s="120"/>
    </row>
    <row r="7" spans="1:9" ht="15">
      <c r="A7" s="2"/>
      <c r="B7" s="2"/>
      <c r="C7" s="2"/>
      <c r="D7" s="2"/>
      <c r="E7" s="2"/>
      <c r="F7" s="2"/>
      <c r="H7" s="125" t="s">
        <v>135</v>
      </c>
    </row>
    <row r="8" spans="1:9" ht="41.25" customHeight="1">
      <c r="A8" s="132" t="s">
        <v>0</v>
      </c>
      <c r="B8" s="132" t="s">
        <v>1</v>
      </c>
      <c r="C8" s="134" t="s">
        <v>2</v>
      </c>
      <c r="D8" s="134"/>
      <c r="E8" s="132" t="s">
        <v>5</v>
      </c>
      <c r="F8" s="132" t="s">
        <v>6</v>
      </c>
      <c r="G8" s="132" t="s">
        <v>122</v>
      </c>
      <c r="H8" s="132" t="s">
        <v>133</v>
      </c>
      <c r="I8" s="129" t="s">
        <v>134</v>
      </c>
    </row>
    <row r="9" spans="1:9" ht="15.75">
      <c r="A9" s="133"/>
      <c r="B9" s="133"/>
      <c r="C9" s="126" t="s">
        <v>3</v>
      </c>
      <c r="D9" s="126" t="s">
        <v>4</v>
      </c>
      <c r="E9" s="133"/>
      <c r="F9" s="133"/>
      <c r="G9" s="133"/>
      <c r="H9" s="133"/>
      <c r="I9" s="129" t="s">
        <v>79</v>
      </c>
    </row>
    <row r="10" spans="1:9" ht="22.5" customHeight="1">
      <c r="A10" s="22" t="s">
        <v>13</v>
      </c>
      <c r="B10" s="22"/>
      <c r="C10" s="22"/>
      <c r="D10" s="22"/>
      <c r="E10" s="22"/>
      <c r="F10" s="22"/>
      <c r="G10" s="23">
        <f t="shared" ref="G10:H10" si="0">G11</f>
        <v>8791.2999999999993</v>
      </c>
      <c r="H10" s="23">
        <f t="shared" si="0"/>
        <v>8074.1999999999989</v>
      </c>
      <c r="I10" s="23">
        <f>H10/G10*100</f>
        <v>91.843072128126664</v>
      </c>
    </row>
    <row r="11" spans="1:9" s="1" customFormat="1" ht="14.25">
      <c r="A11" s="24" t="s">
        <v>54</v>
      </c>
      <c r="B11" s="25" t="s">
        <v>55</v>
      </c>
      <c r="C11" s="25" t="s">
        <v>7</v>
      </c>
      <c r="D11" s="25" t="s">
        <v>7</v>
      </c>
      <c r="E11" s="25" t="s">
        <v>7</v>
      </c>
      <c r="F11" s="25" t="s">
        <v>7</v>
      </c>
      <c r="G11" s="26">
        <f>G12+G88+G104+G137</f>
        <v>8791.2999999999993</v>
      </c>
      <c r="H11" s="26">
        <f>H12+H88+H104+H137</f>
        <v>8074.1999999999989</v>
      </c>
      <c r="I11" s="23">
        <f t="shared" ref="I11:I74" si="1">H11/G11*100</f>
        <v>91.843072128126664</v>
      </c>
    </row>
    <row r="12" spans="1:9" ht="14.25">
      <c r="A12" s="27" t="s">
        <v>56</v>
      </c>
      <c r="B12" s="28" t="s">
        <v>55</v>
      </c>
      <c r="C12" s="28" t="s">
        <v>8</v>
      </c>
      <c r="D12" s="28" t="s">
        <v>16</v>
      </c>
      <c r="E12" s="28" t="s">
        <v>7</v>
      </c>
      <c r="F12" s="28" t="s">
        <v>7</v>
      </c>
      <c r="G12" s="29">
        <f>G13+G20+G26+G73+G78</f>
        <v>6110.7999999999993</v>
      </c>
      <c r="H12" s="29">
        <f>H13+H20+H26+H73+H78</f>
        <v>5704.7999999999993</v>
      </c>
      <c r="I12" s="23">
        <f t="shared" si="1"/>
        <v>93.356025397656609</v>
      </c>
    </row>
    <row r="13" spans="1:9" ht="45">
      <c r="A13" s="30" t="s">
        <v>48</v>
      </c>
      <c r="B13" s="31" t="s">
        <v>55</v>
      </c>
      <c r="C13" s="31" t="s">
        <v>8</v>
      </c>
      <c r="D13" s="31" t="s">
        <v>12</v>
      </c>
      <c r="E13" s="31"/>
      <c r="F13" s="31"/>
      <c r="G13" s="32">
        <f t="shared" ref="G13:H16" si="2">G14</f>
        <v>322</v>
      </c>
      <c r="H13" s="32">
        <f t="shared" si="2"/>
        <v>304</v>
      </c>
      <c r="I13" s="23">
        <f t="shared" si="1"/>
        <v>94.409937888198755</v>
      </c>
    </row>
    <row r="14" spans="1:9" ht="15">
      <c r="A14" s="33" t="s">
        <v>23</v>
      </c>
      <c r="B14" s="16" t="s">
        <v>55</v>
      </c>
      <c r="C14" s="34">
        <v>1</v>
      </c>
      <c r="D14" s="34">
        <v>2</v>
      </c>
      <c r="E14" s="11" t="s">
        <v>58</v>
      </c>
      <c r="F14" s="16" t="s">
        <v>7</v>
      </c>
      <c r="G14" s="35">
        <f>G15</f>
        <v>322</v>
      </c>
      <c r="H14" s="35">
        <f>H15</f>
        <v>304</v>
      </c>
      <c r="I14" s="23">
        <f t="shared" si="1"/>
        <v>94.409937888198755</v>
      </c>
    </row>
    <row r="15" spans="1:9" ht="15">
      <c r="A15" s="14" t="s">
        <v>43</v>
      </c>
      <c r="B15" s="8" t="s">
        <v>55</v>
      </c>
      <c r="C15" s="8" t="s">
        <v>8</v>
      </c>
      <c r="D15" s="8" t="s">
        <v>12</v>
      </c>
      <c r="E15" s="11" t="s">
        <v>59</v>
      </c>
      <c r="F15" s="8" t="s">
        <v>7</v>
      </c>
      <c r="G15" s="36">
        <f>G16</f>
        <v>322</v>
      </c>
      <c r="H15" s="36">
        <f>H16</f>
        <v>304</v>
      </c>
      <c r="I15" s="23">
        <f t="shared" si="1"/>
        <v>94.409937888198755</v>
      </c>
    </row>
    <row r="16" spans="1:9" ht="75">
      <c r="A16" s="14" t="s">
        <v>38</v>
      </c>
      <c r="B16" s="8" t="s">
        <v>55</v>
      </c>
      <c r="C16" s="8" t="s">
        <v>8</v>
      </c>
      <c r="D16" s="8" t="s">
        <v>12</v>
      </c>
      <c r="E16" s="11" t="s">
        <v>59</v>
      </c>
      <c r="F16" s="8" t="s">
        <v>39</v>
      </c>
      <c r="G16" s="36">
        <f t="shared" si="2"/>
        <v>322</v>
      </c>
      <c r="H16" s="36">
        <f t="shared" si="2"/>
        <v>304</v>
      </c>
      <c r="I16" s="23">
        <f t="shared" si="1"/>
        <v>94.409937888198755</v>
      </c>
    </row>
    <row r="17" spans="1:9" ht="30">
      <c r="A17" s="14" t="s">
        <v>40</v>
      </c>
      <c r="B17" s="8" t="s">
        <v>55</v>
      </c>
      <c r="C17" s="8" t="s">
        <v>8</v>
      </c>
      <c r="D17" s="8" t="s">
        <v>12</v>
      </c>
      <c r="E17" s="11" t="s">
        <v>59</v>
      </c>
      <c r="F17" s="8" t="s">
        <v>41</v>
      </c>
      <c r="G17" s="36">
        <f>G18+G19</f>
        <v>322</v>
      </c>
      <c r="H17" s="36">
        <f>H18+H19</f>
        <v>304</v>
      </c>
      <c r="I17" s="23">
        <f t="shared" si="1"/>
        <v>94.409937888198755</v>
      </c>
    </row>
    <row r="18" spans="1:9" ht="30">
      <c r="A18" s="74" t="s">
        <v>71</v>
      </c>
      <c r="B18" s="13" t="s">
        <v>55</v>
      </c>
      <c r="C18" s="37" t="s">
        <v>8</v>
      </c>
      <c r="D18" s="37" t="s">
        <v>12</v>
      </c>
      <c r="E18" s="13" t="s">
        <v>59</v>
      </c>
      <c r="F18" s="13" t="s">
        <v>42</v>
      </c>
      <c r="G18" s="38">
        <v>247.3</v>
      </c>
      <c r="H18" s="38">
        <v>232.6</v>
      </c>
      <c r="I18" s="23">
        <f t="shared" si="1"/>
        <v>94.05580266882329</v>
      </c>
    </row>
    <row r="19" spans="1:9" ht="45">
      <c r="A19" s="19" t="s">
        <v>68</v>
      </c>
      <c r="B19" s="13" t="s">
        <v>55</v>
      </c>
      <c r="C19" s="37" t="s">
        <v>8</v>
      </c>
      <c r="D19" s="37" t="s">
        <v>12</v>
      </c>
      <c r="E19" s="13" t="s">
        <v>59</v>
      </c>
      <c r="F19" s="13" t="s">
        <v>69</v>
      </c>
      <c r="G19" s="38">
        <v>74.7</v>
      </c>
      <c r="H19" s="38">
        <v>71.400000000000006</v>
      </c>
      <c r="I19" s="23">
        <f t="shared" si="1"/>
        <v>95.582329317269071</v>
      </c>
    </row>
    <row r="20" spans="1:9" ht="45">
      <c r="A20" s="59" t="s">
        <v>104</v>
      </c>
      <c r="B20" s="9" t="s">
        <v>55</v>
      </c>
      <c r="C20" s="8" t="s">
        <v>8</v>
      </c>
      <c r="D20" s="8" t="s">
        <v>9</v>
      </c>
      <c r="E20" s="11"/>
      <c r="F20" s="9"/>
      <c r="G20" s="36">
        <f t="shared" ref="G20:H24" si="3">G21</f>
        <v>4</v>
      </c>
      <c r="H20" s="36">
        <f t="shared" si="3"/>
        <v>2.8</v>
      </c>
      <c r="I20" s="23">
        <f t="shared" si="1"/>
        <v>70</v>
      </c>
    </row>
    <row r="21" spans="1:9" ht="15">
      <c r="A21" s="59" t="s">
        <v>105</v>
      </c>
      <c r="B21" s="9" t="s">
        <v>55</v>
      </c>
      <c r="C21" s="8" t="s">
        <v>8</v>
      </c>
      <c r="D21" s="8" t="s">
        <v>9</v>
      </c>
      <c r="E21" s="11" t="s">
        <v>58</v>
      </c>
      <c r="F21" s="9"/>
      <c r="G21" s="36">
        <f t="shared" si="3"/>
        <v>4</v>
      </c>
      <c r="H21" s="36">
        <f t="shared" si="3"/>
        <v>2.8</v>
      </c>
      <c r="I21" s="23">
        <f t="shared" si="1"/>
        <v>70</v>
      </c>
    </row>
    <row r="22" spans="1:9" ht="45">
      <c r="A22" s="75" t="s">
        <v>106</v>
      </c>
      <c r="B22" s="9" t="s">
        <v>55</v>
      </c>
      <c r="C22" s="8" t="s">
        <v>8</v>
      </c>
      <c r="D22" s="8" t="s">
        <v>9</v>
      </c>
      <c r="E22" s="11" t="s">
        <v>107</v>
      </c>
      <c r="F22" s="9"/>
      <c r="G22" s="36">
        <f t="shared" si="3"/>
        <v>4</v>
      </c>
      <c r="H22" s="36">
        <f t="shared" si="3"/>
        <v>2.8</v>
      </c>
      <c r="I22" s="23">
        <f t="shared" si="1"/>
        <v>70</v>
      </c>
    </row>
    <row r="23" spans="1:9" ht="30">
      <c r="A23" s="14" t="s">
        <v>83</v>
      </c>
      <c r="B23" s="9" t="s">
        <v>55</v>
      </c>
      <c r="C23" s="8" t="s">
        <v>8</v>
      </c>
      <c r="D23" s="8" t="s">
        <v>9</v>
      </c>
      <c r="E23" s="11" t="s">
        <v>107</v>
      </c>
      <c r="F23" s="9" t="s">
        <v>24</v>
      </c>
      <c r="G23" s="36">
        <f t="shared" si="3"/>
        <v>4</v>
      </c>
      <c r="H23" s="36">
        <f t="shared" si="3"/>
        <v>2.8</v>
      </c>
      <c r="I23" s="23">
        <f t="shared" si="1"/>
        <v>70</v>
      </c>
    </row>
    <row r="24" spans="1:9" ht="30">
      <c r="A24" s="14" t="s">
        <v>47</v>
      </c>
      <c r="B24" s="9" t="s">
        <v>55</v>
      </c>
      <c r="C24" s="8" t="s">
        <v>8</v>
      </c>
      <c r="D24" s="8" t="s">
        <v>9</v>
      </c>
      <c r="E24" s="11" t="s">
        <v>107</v>
      </c>
      <c r="F24" s="9" t="s">
        <v>25</v>
      </c>
      <c r="G24" s="36">
        <f t="shared" si="3"/>
        <v>4</v>
      </c>
      <c r="H24" s="36">
        <f t="shared" si="3"/>
        <v>2.8</v>
      </c>
      <c r="I24" s="23">
        <f t="shared" si="1"/>
        <v>70</v>
      </c>
    </row>
    <row r="25" spans="1:9" ht="15">
      <c r="A25" s="19" t="s">
        <v>78</v>
      </c>
      <c r="B25" s="13" t="s">
        <v>55</v>
      </c>
      <c r="C25" s="37" t="s">
        <v>8</v>
      </c>
      <c r="D25" s="37" t="s">
        <v>9</v>
      </c>
      <c r="E25" s="13" t="s">
        <v>107</v>
      </c>
      <c r="F25" s="13" t="s">
        <v>21</v>
      </c>
      <c r="G25" s="38">
        <v>4</v>
      </c>
      <c r="H25" s="38">
        <v>2.8</v>
      </c>
      <c r="I25" s="23">
        <f t="shared" si="1"/>
        <v>70</v>
      </c>
    </row>
    <row r="26" spans="1:9" ht="46.15" customHeight="1">
      <c r="A26" s="14" t="s">
        <v>89</v>
      </c>
      <c r="B26" s="16" t="s">
        <v>55</v>
      </c>
      <c r="C26" s="8" t="s">
        <v>8</v>
      </c>
      <c r="D26" s="8" t="s">
        <v>10</v>
      </c>
      <c r="E26" s="11" t="s">
        <v>7</v>
      </c>
      <c r="F26" s="8" t="s">
        <v>7</v>
      </c>
      <c r="G26" s="36">
        <f t="shared" ref="G26:H26" si="4">G27</f>
        <v>5750.2999999999993</v>
      </c>
      <c r="H26" s="36">
        <f t="shared" si="4"/>
        <v>5388.9999999999991</v>
      </c>
      <c r="I26" s="23">
        <f t="shared" si="1"/>
        <v>93.716849555675353</v>
      </c>
    </row>
    <row r="27" spans="1:9" ht="15">
      <c r="A27" s="14" t="s">
        <v>23</v>
      </c>
      <c r="B27" s="16" t="s">
        <v>55</v>
      </c>
      <c r="C27" s="8" t="s">
        <v>8</v>
      </c>
      <c r="D27" s="8" t="s">
        <v>10</v>
      </c>
      <c r="E27" s="11" t="s">
        <v>58</v>
      </c>
      <c r="F27" s="8" t="s">
        <v>7</v>
      </c>
      <c r="G27" s="36">
        <f>G28+G48+G57+G45+G65</f>
        <v>5750.2999999999993</v>
      </c>
      <c r="H27" s="36">
        <f>H28+H48+H57+H45+H65</f>
        <v>5388.9999999999991</v>
      </c>
      <c r="I27" s="23">
        <f t="shared" si="1"/>
        <v>93.716849555675353</v>
      </c>
    </row>
    <row r="28" spans="1:9" ht="30">
      <c r="A28" s="14" t="s">
        <v>44</v>
      </c>
      <c r="B28" s="31" t="s">
        <v>55</v>
      </c>
      <c r="C28" s="8" t="s">
        <v>8</v>
      </c>
      <c r="D28" s="8" t="s">
        <v>10</v>
      </c>
      <c r="E28" s="11" t="s">
        <v>60</v>
      </c>
      <c r="F28" s="8" t="s">
        <v>7</v>
      </c>
      <c r="G28" s="36">
        <f>G29+G34+G41+G38</f>
        <v>1933.0999999999997</v>
      </c>
      <c r="H28" s="36">
        <f>H29+H34+H41+H38</f>
        <v>1661.1</v>
      </c>
      <c r="I28" s="23">
        <f t="shared" si="1"/>
        <v>85.929336299208529</v>
      </c>
    </row>
    <row r="29" spans="1:9" ht="75">
      <c r="A29" s="14" t="s">
        <v>38</v>
      </c>
      <c r="B29" s="16" t="s">
        <v>55</v>
      </c>
      <c r="C29" s="8" t="s">
        <v>8</v>
      </c>
      <c r="D29" s="8" t="s">
        <v>10</v>
      </c>
      <c r="E29" s="11" t="s">
        <v>60</v>
      </c>
      <c r="F29" s="8" t="s">
        <v>39</v>
      </c>
      <c r="G29" s="36">
        <f t="shared" ref="G29:H29" si="5">G30</f>
        <v>367.6</v>
      </c>
      <c r="H29" s="36">
        <f t="shared" si="5"/>
        <v>330.70000000000005</v>
      </c>
      <c r="I29" s="23">
        <f t="shared" si="1"/>
        <v>89.961915125136031</v>
      </c>
    </row>
    <row r="30" spans="1:9" ht="30">
      <c r="A30" s="14" t="s">
        <v>40</v>
      </c>
      <c r="B30" s="8" t="s">
        <v>55</v>
      </c>
      <c r="C30" s="8" t="s">
        <v>8</v>
      </c>
      <c r="D30" s="8" t="s">
        <v>10</v>
      </c>
      <c r="E30" s="11" t="s">
        <v>60</v>
      </c>
      <c r="F30" s="8" t="s">
        <v>41</v>
      </c>
      <c r="G30" s="36">
        <f t="shared" ref="G30:H30" si="6">G31+G32+G33</f>
        <v>367.6</v>
      </c>
      <c r="H30" s="36">
        <f t="shared" si="6"/>
        <v>330.70000000000005</v>
      </c>
      <c r="I30" s="23">
        <f t="shared" si="1"/>
        <v>89.961915125136031</v>
      </c>
    </row>
    <row r="31" spans="1:9" ht="30">
      <c r="A31" s="19" t="s">
        <v>71</v>
      </c>
      <c r="B31" s="12" t="s">
        <v>55</v>
      </c>
      <c r="C31" s="37" t="s">
        <v>8</v>
      </c>
      <c r="D31" s="37" t="s">
        <v>10</v>
      </c>
      <c r="E31" s="13" t="s">
        <v>60</v>
      </c>
      <c r="F31" s="13" t="s">
        <v>42</v>
      </c>
      <c r="G31" s="38">
        <v>196.9</v>
      </c>
      <c r="H31" s="38">
        <v>170.1</v>
      </c>
      <c r="I31" s="23">
        <f t="shared" si="1"/>
        <v>86.389029964448952</v>
      </c>
    </row>
    <row r="32" spans="1:9" ht="45">
      <c r="A32" s="19" t="s">
        <v>46</v>
      </c>
      <c r="B32" s="12" t="s">
        <v>55</v>
      </c>
      <c r="C32" s="37" t="s">
        <v>8</v>
      </c>
      <c r="D32" s="37" t="s">
        <v>10</v>
      </c>
      <c r="E32" s="13" t="s">
        <v>60</v>
      </c>
      <c r="F32" s="13" t="s">
        <v>45</v>
      </c>
      <c r="G32" s="38">
        <v>115.2</v>
      </c>
      <c r="H32" s="38">
        <v>111</v>
      </c>
      <c r="I32" s="23">
        <f t="shared" si="1"/>
        <v>96.354166666666657</v>
      </c>
    </row>
    <row r="33" spans="1:15" ht="45">
      <c r="A33" s="19" t="s">
        <v>68</v>
      </c>
      <c r="B33" s="13" t="s">
        <v>55</v>
      </c>
      <c r="C33" s="37" t="s">
        <v>8</v>
      </c>
      <c r="D33" s="37" t="s">
        <v>10</v>
      </c>
      <c r="E33" s="13" t="s">
        <v>60</v>
      </c>
      <c r="F33" s="13" t="s">
        <v>69</v>
      </c>
      <c r="G33" s="38">
        <v>55.5</v>
      </c>
      <c r="H33" s="38">
        <v>49.6</v>
      </c>
      <c r="I33" s="23">
        <f t="shared" si="1"/>
        <v>89.369369369369366</v>
      </c>
    </row>
    <row r="34" spans="1:15" ht="30">
      <c r="A34" s="14" t="s">
        <v>93</v>
      </c>
      <c r="B34" s="9" t="s">
        <v>55</v>
      </c>
      <c r="C34" s="8" t="s">
        <v>8</v>
      </c>
      <c r="D34" s="8" t="s">
        <v>10</v>
      </c>
      <c r="E34" s="11" t="s">
        <v>60</v>
      </c>
      <c r="F34" s="8" t="s">
        <v>24</v>
      </c>
      <c r="G34" s="36">
        <f t="shared" ref="G34:H34" si="7">G35</f>
        <v>1487.6999999999998</v>
      </c>
      <c r="H34" s="36">
        <f t="shared" si="7"/>
        <v>1252.5999999999999</v>
      </c>
      <c r="I34" s="23">
        <f t="shared" si="1"/>
        <v>84.197082745177127</v>
      </c>
    </row>
    <row r="35" spans="1:15" ht="30">
      <c r="A35" s="14" t="s">
        <v>47</v>
      </c>
      <c r="B35" s="9" t="s">
        <v>55</v>
      </c>
      <c r="C35" s="8" t="s">
        <v>8</v>
      </c>
      <c r="D35" s="8" t="s">
        <v>10</v>
      </c>
      <c r="E35" s="11" t="s">
        <v>60</v>
      </c>
      <c r="F35" s="8" t="s">
        <v>25</v>
      </c>
      <c r="G35" s="36">
        <f>G36+G37</f>
        <v>1487.6999999999998</v>
      </c>
      <c r="H35" s="36">
        <f>H36+H37</f>
        <v>1252.5999999999999</v>
      </c>
      <c r="I35" s="23">
        <f>H35/G35*100</f>
        <v>84.197082745177127</v>
      </c>
    </row>
    <row r="36" spans="1:15" ht="15">
      <c r="A36" s="19" t="s">
        <v>78</v>
      </c>
      <c r="B36" s="12" t="s">
        <v>55</v>
      </c>
      <c r="C36" s="37" t="s">
        <v>8</v>
      </c>
      <c r="D36" s="37" t="s">
        <v>10</v>
      </c>
      <c r="E36" s="13" t="s">
        <v>60</v>
      </c>
      <c r="F36" s="13" t="s">
        <v>21</v>
      </c>
      <c r="G36" s="38">
        <v>782.8</v>
      </c>
      <c r="H36" s="38">
        <v>623.29999999999995</v>
      </c>
      <c r="I36" s="23">
        <f t="shared" si="1"/>
        <v>79.624425140521211</v>
      </c>
    </row>
    <row r="37" spans="1:15" ht="15">
      <c r="A37" s="19" t="s">
        <v>91</v>
      </c>
      <c r="B37" s="12" t="s">
        <v>55</v>
      </c>
      <c r="C37" s="37" t="s">
        <v>8</v>
      </c>
      <c r="D37" s="37" t="s">
        <v>10</v>
      </c>
      <c r="E37" s="13" t="s">
        <v>60</v>
      </c>
      <c r="F37" s="13" t="s">
        <v>92</v>
      </c>
      <c r="G37" s="38">
        <v>704.9</v>
      </c>
      <c r="H37" s="38">
        <v>629.29999999999995</v>
      </c>
      <c r="I37" s="23">
        <f t="shared" si="1"/>
        <v>89.275074478649458</v>
      </c>
    </row>
    <row r="38" spans="1:15" ht="18.75" customHeight="1">
      <c r="A38" s="6" t="s">
        <v>34</v>
      </c>
      <c r="B38" s="7" t="s">
        <v>55</v>
      </c>
      <c r="C38" s="8" t="s">
        <v>8</v>
      </c>
      <c r="D38" s="8" t="s">
        <v>10</v>
      </c>
      <c r="E38" s="11" t="s">
        <v>60</v>
      </c>
      <c r="F38" s="9" t="s">
        <v>33</v>
      </c>
      <c r="G38" s="36">
        <f>G39</f>
        <v>72.5</v>
      </c>
      <c r="H38" s="36">
        <f>H39</f>
        <v>72.5</v>
      </c>
      <c r="I38" s="23"/>
    </row>
    <row r="39" spans="1:15" ht="32.25" customHeight="1">
      <c r="A39" s="6" t="s">
        <v>113</v>
      </c>
      <c r="B39" s="7" t="s">
        <v>55</v>
      </c>
      <c r="C39" s="8" t="s">
        <v>8</v>
      </c>
      <c r="D39" s="8" t="s">
        <v>10</v>
      </c>
      <c r="E39" s="11" t="s">
        <v>60</v>
      </c>
      <c r="F39" s="9" t="s">
        <v>114</v>
      </c>
      <c r="G39" s="36">
        <f>G40</f>
        <v>72.5</v>
      </c>
      <c r="H39" s="36">
        <f>H40</f>
        <v>72.5</v>
      </c>
      <c r="I39" s="23"/>
      <c r="M39" s="128">
        <f>G34+G70</f>
        <v>1677.4999999999998</v>
      </c>
      <c r="N39" s="128">
        <f>H34+H70</f>
        <v>1374.1999999999998</v>
      </c>
      <c r="O39">
        <f>N39/M39*100</f>
        <v>81.919523099850963</v>
      </c>
    </row>
    <row r="40" spans="1:15" ht="31.5" customHeight="1">
      <c r="A40" s="19" t="s">
        <v>140</v>
      </c>
      <c r="B40" s="12" t="s">
        <v>55</v>
      </c>
      <c r="C40" s="37" t="s">
        <v>8</v>
      </c>
      <c r="D40" s="37" t="s">
        <v>10</v>
      </c>
      <c r="E40" s="58" t="s">
        <v>60</v>
      </c>
      <c r="F40" s="13" t="s">
        <v>139</v>
      </c>
      <c r="G40" s="38">
        <v>72.5</v>
      </c>
      <c r="H40" s="38">
        <v>72.5</v>
      </c>
      <c r="I40" s="23"/>
    </row>
    <row r="41" spans="1:15" ht="15">
      <c r="A41" s="40" t="s">
        <v>26</v>
      </c>
      <c r="B41" s="16" t="s">
        <v>55</v>
      </c>
      <c r="C41" s="31" t="s">
        <v>8</v>
      </c>
      <c r="D41" s="8" t="s">
        <v>10</v>
      </c>
      <c r="E41" s="11" t="s">
        <v>60</v>
      </c>
      <c r="F41" s="11" t="s">
        <v>27</v>
      </c>
      <c r="G41" s="41">
        <f t="shared" ref="G41:H41" si="8">G42</f>
        <v>5.3</v>
      </c>
      <c r="H41" s="41">
        <f t="shared" si="8"/>
        <v>5.3</v>
      </c>
      <c r="I41" s="23">
        <f t="shared" si="1"/>
        <v>100</v>
      </c>
    </row>
    <row r="42" spans="1:15" ht="15">
      <c r="A42" s="40" t="s">
        <v>28</v>
      </c>
      <c r="B42" s="8" t="s">
        <v>55</v>
      </c>
      <c r="C42" s="31" t="s">
        <v>8</v>
      </c>
      <c r="D42" s="8" t="s">
        <v>10</v>
      </c>
      <c r="E42" s="11" t="s">
        <v>60</v>
      </c>
      <c r="F42" s="11" t="s">
        <v>29</v>
      </c>
      <c r="G42" s="41">
        <f>G43+G44</f>
        <v>5.3</v>
      </c>
      <c r="H42" s="41">
        <f>H43+H44</f>
        <v>5.3</v>
      </c>
      <c r="I42" s="23">
        <f t="shared" si="1"/>
        <v>100</v>
      </c>
    </row>
    <row r="43" spans="1:15" ht="19.5" customHeight="1">
      <c r="A43" s="19" t="s">
        <v>66</v>
      </c>
      <c r="B43" s="12" t="s">
        <v>55</v>
      </c>
      <c r="C43" s="37" t="s">
        <v>8</v>
      </c>
      <c r="D43" s="37" t="s">
        <v>10</v>
      </c>
      <c r="E43" s="13" t="s">
        <v>60</v>
      </c>
      <c r="F43" s="13" t="s">
        <v>67</v>
      </c>
      <c r="G43" s="38">
        <v>0.7</v>
      </c>
      <c r="H43" s="38">
        <v>0.7</v>
      </c>
      <c r="I43" s="23">
        <f t="shared" si="1"/>
        <v>100</v>
      </c>
    </row>
    <row r="44" spans="1:15" ht="15">
      <c r="A44" s="19" t="s">
        <v>94</v>
      </c>
      <c r="B44" s="12" t="s">
        <v>55</v>
      </c>
      <c r="C44" s="37" t="s">
        <v>8</v>
      </c>
      <c r="D44" s="37" t="s">
        <v>10</v>
      </c>
      <c r="E44" s="13" t="s">
        <v>60</v>
      </c>
      <c r="F44" s="13" t="s">
        <v>70</v>
      </c>
      <c r="G44" s="38">
        <v>4.5999999999999996</v>
      </c>
      <c r="H44" s="38">
        <v>4.5999999999999996</v>
      </c>
      <c r="I44" s="23">
        <f t="shared" si="1"/>
        <v>100</v>
      </c>
    </row>
    <row r="45" spans="1:15" ht="60">
      <c r="A45" s="42" t="s">
        <v>85</v>
      </c>
      <c r="B45" s="10" t="s">
        <v>55</v>
      </c>
      <c r="C45" s="21" t="s">
        <v>8</v>
      </c>
      <c r="D45" s="21" t="s">
        <v>10</v>
      </c>
      <c r="E45" s="11" t="s">
        <v>86</v>
      </c>
      <c r="F45" s="11"/>
      <c r="G45" s="41">
        <f>G46</f>
        <v>2</v>
      </c>
      <c r="H45" s="41">
        <f>H46</f>
        <v>2</v>
      </c>
      <c r="I45" s="23">
        <f t="shared" si="1"/>
        <v>100</v>
      </c>
    </row>
    <row r="46" spans="1:15" ht="15">
      <c r="A46" s="43" t="s">
        <v>87</v>
      </c>
      <c r="B46" s="21" t="s">
        <v>55</v>
      </c>
      <c r="C46" s="21" t="s">
        <v>8</v>
      </c>
      <c r="D46" s="21" t="s">
        <v>10</v>
      </c>
      <c r="E46" s="21" t="s">
        <v>86</v>
      </c>
      <c r="F46" s="21" t="s">
        <v>50</v>
      </c>
      <c r="G46" s="41">
        <f>G47</f>
        <v>2</v>
      </c>
      <c r="H46" s="41">
        <f>H47</f>
        <v>2</v>
      </c>
      <c r="I46" s="23">
        <f t="shared" si="1"/>
        <v>100</v>
      </c>
    </row>
    <row r="47" spans="1:15" ht="15">
      <c r="A47" s="44" t="s">
        <v>88</v>
      </c>
      <c r="B47" s="45" t="s">
        <v>55</v>
      </c>
      <c r="C47" s="45" t="s">
        <v>8</v>
      </c>
      <c r="D47" s="46" t="s">
        <v>10</v>
      </c>
      <c r="E47" s="46" t="s">
        <v>86</v>
      </c>
      <c r="F47" s="45" t="s">
        <v>51</v>
      </c>
      <c r="G47" s="47">
        <v>2</v>
      </c>
      <c r="H47" s="47">
        <v>2</v>
      </c>
      <c r="I47" s="23">
        <f t="shared" si="1"/>
        <v>100</v>
      </c>
    </row>
    <row r="48" spans="1:15" ht="45">
      <c r="A48" s="48" t="s">
        <v>146</v>
      </c>
      <c r="B48" s="16" t="s">
        <v>55</v>
      </c>
      <c r="C48" s="49" t="s">
        <v>8</v>
      </c>
      <c r="D48" s="49" t="s">
        <v>10</v>
      </c>
      <c r="E48" s="11" t="s">
        <v>64</v>
      </c>
      <c r="F48" s="11"/>
      <c r="G48" s="41">
        <f>G49+G53</f>
        <v>247.3</v>
      </c>
      <c r="H48" s="41">
        <f>H49+H53</f>
        <v>247.3</v>
      </c>
      <c r="I48" s="23">
        <f t="shared" si="1"/>
        <v>100</v>
      </c>
    </row>
    <row r="49" spans="1:9" ht="75">
      <c r="A49" s="33" t="s">
        <v>38</v>
      </c>
      <c r="B49" s="8" t="s">
        <v>55</v>
      </c>
      <c r="C49" s="49" t="s">
        <v>8</v>
      </c>
      <c r="D49" s="49" t="s">
        <v>10</v>
      </c>
      <c r="E49" s="11" t="s">
        <v>64</v>
      </c>
      <c r="F49" s="11" t="s">
        <v>39</v>
      </c>
      <c r="G49" s="71">
        <f t="shared" ref="G49:H49" si="9">G50</f>
        <v>220.5</v>
      </c>
      <c r="H49" s="71">
        <f t="shared" si="9"/>
        <v>220.5</v>
      </c>
      <c r="I49" s="23">
        <f t="shared" si="1"/>
        <v>100</v>
      </c>
    </row>
    <row r="50" spans="1:9" ht="30">
      <c r="A50" s="33" t="s">
        <v>40</v>
      </c>
      <c r="B50" s="8" t="s">
        <v>55</v>
      </c>
      <c r="C50" s="49" t="s">
        <v>8</v>
      </c>
      <c r="D50" s="49" t="s">
        <v>10</v>
      </c>
      <c r="E50" s="11" t="s">
        <v>64</v>
      </c>
      <c r="F50" s="11" t="s">
        <v>41</v>
      </c>
      <c r="G50" s="41">
        <f>G51+G52</f>
        <v>220.5</v>
      </c>
      <c r="H50" s="41">
        <f>H51+H52</f>
        <v>220.5</v>
      </c>
      <c r="I50" s="23">
        <f t="shared" si="1"/>
        <v>100</v>
      </c>
    </row>
    <row r="51" spans="1:9" ht="30">
      <c r="A51" s="19" t="s">
        <v>71</v>
      </c>
      <c r="B51" s="13" t="s">
        <v>55</v>
      </c>
      <c r="C51" s="37" t="s">
        <v>8</v>
      </c>
      <c r="D51" s="37" t="s">
        <v>10</v>
      </c>
      <c r="E51" s="13" t="s">
        <v>64</v>
      </c>
      <c r="F51" s="13" t="s">
        <v>42</v>
      </c>
      <c r="G51" s="38">
        <v>169.3</v>
      </c>
      <c r="H51" s="38">
        <v>169.3</v>
      </c>
      <c r="I51" s="23">
        <f t="shared" si="1"/>
        <v>100</v>
      </c>
    </row>
    <row r="52" spans="1:9" ht="45">
      <c r="A52" s="19" t="s">
        <v>68</v>
      </c>
      <c r="B52" s="13" t="s">
        <v>55</v>
      </c>
      <c r="C52" s="37" t="s">
        <v>8</v>
      </c>
      <c r="D52" s="37" t="s">
        <v>10</v>
      </c>
      <c r="E52" s="13" t="s">
        <v>64</v>
      </c>
      <c r="F52" s="13" t="s">
        <v>69</v>
      </c>
      <c r="G52" s="38">
        <v>51.2</v>
      </c>
      <c r="H52" s="38">
        <v>51.2</v>
      </c>
      <c r="I52" s="23">
        <f t="shared" si="1"/>
        <v>100</v>
      </c>
    </row>
    <row r="53" spans="1:9" ht="30">
      <c r="A53" s="33" t="s">
        <v>93</v>
      </c>
      <c r="B53" s="9" t="s">
        <v>55</v>
      </c>
      <c r="C53" s="8" t="s">
        <v>8</v>
      </c>
      <c r="D53" s="8" t="s">
        <v>10</v>
      </c>
      <c r="E53" s="11" t="s">
        <v>64</v>
      </c>
      <c r="F53" s="9" t="s">
        <v>24</v>
      </c>
      <c r="G53" s="36">
        <f>G54</f>
        <v>26.8</v>
      </c>
      <c r="H53" s="36">
        <f>H54</f>
        <v>26.8</v>
      </c>
      <c r="I53" s="23">
        <f t="shared" si="1"/>
        <v>100</v>
      </c>
    </row>
    <row r="54" spans="1:9" ht="30">
      <c r="A54" s="33" t="s">
        <v>47</v>
      </c>
      <c r="B54" s="9" t="s">
        <v>55</v>
      </c>
      <c r="C54" s="8" t="s">
        <v>8</v>
      </c>
      <c r="D54" s="8" t="s">
        <v>10</v>
      </c>
      <c r="E54" s="11" t="s">
        <v>64</v>
      </c>
      <c r="F54" s="9" t="s">
        <v>25</v>
      </c>
      <c r="G54" s="36">
        <f>G55+G56</f>
        <v>26.8</v>
      </c>
      <c r="H54" s="36">
        <f>H55+H56</f>
        <v>26.8</v>
      </c>
      <c r="I54" s="23">
        <f t="shared" si="1"/>
        <v>100</v>
      </c>
    </row>
    <row r="55" spans="1:9" ht="15">
      <c r="A55" s="19" t="s">
        <v>78</v>
      </c>
      <c r="B55" s="13" t="s">
        <v>55</v>
      </c>
      <c r="C55" s="37" t="s">
        <v>8</v>
      </c>
      <c r="D55" s="37" t="s">
        <v>10</v>
      </c>
      <c r="E55" s="13" t="s">
        <v>64</v>
      </c>
      <c r="F55" s="13" t="s">
        <v>21</v>
      </c>
      <c r="G55" s="38">
        <v>15.8</v>
      </c>
      <c r="H55" s="38">
        <v>15.8</v>
      </c>
      <c r="I55" s="23">
        <f t="shared" si="1"/>
        <v>100</v>
      </c>
    </row>
    <row r="56" spans="1:9" ht="15">
      <c r="A56" s="19" t="s">
        <v>91</v>
      </c>
      <c r="B56" s="13" t="s">
        <v>55</v>
      </c>
      <c r="C56" s="37" t="s">
        <v>8</v>
      </c>
      <c r="D56" s="37" t="s">
        <v>10</v>
      </c>
      <c r="E56" s="13" t="s">
        <v>64</v>
      </c>
      <c r="F56" s="13" t="s">
        <v>92</v>
      </c>
      <c r="G56" s="38">
        <v>11</v>
      </c>
      <c r="H56" s="38">
        <v>11</v>
      </c>
      <c r="I56" s="23">
        <f t="shared" si="1"/>
        <v>100</v>
      </c>
    </row>
    <row r="57" spans="1:9" ht="90">
      <c r="A57" s="17" t="s">
        <v>81</v>
      </c>
      <c r="B57" s="7" t="s">
        <v>55</v>
      </c>
      <c r="C57" s="8" t="s">
        <v>8</v>
      </c>
      <c r="D57" s="8" t="s">
        <v>10</v>
      </c>
      <c r="E57" s="9" t="s">
        <v>63</v>
      </c>
      <c r="F57" s="9"/>
      <c r="G57" s="36">
        <f t="shared" ref="G57" si="10">G58+G62</f>
        <v>26.6</v>
      </c>
      <c r="H57" s="36">
        <f t="shared" ref="H57" si="11">H58+H62</f>
        <v>26.6</v>
      </c>
      <c r="I57" s="23">
        <f t="shared" si="1"/>
        <v>100</v>
      </c>
    </row>
    <row r="58" spans="1:9" ht="75">
      <c r="A58" s="33" t="s">
        <v>38</v>
      </c>
      <c r="B58" s="9" t="s">
        <v>55</v>
      </c>
      <c r="C58" s="21" t="s">
        <v>8</v>
      </c>
      <c r="D58" s="21" t="s">
        <v>10</v>
      </c>
      <c r="E58" s="11" t="s">
        <v>63</v>
      </c>
      <c r="F58" s="11" t="s">
        <v>39</v>
      </c>
      <c r="G58" s="41">
        <f t="shared" ref="G58:H58" si="12">G59</f>
        <v>20.6</v>
      </c>
      <c r="H58" s="41">
        <f t="shared" si="12"/>
        <v>20.6</v>
      </c>
      <c r="I58" s="23">
        <f t="shared" si="1"/>
        <v>100</v>
      </c>
    </row>
    <row r="59" spans="1:9" ht="30">
      <c r="A59" s="33" t="s">
        <v>40</v>
      </c>
      <c r="B59" s="9" t="s">
        <v>55</v>
      </c>
      <c r="C59" s="21" t="s">
        <v>8</v>
      </c>
      <c r="D59" s="21" t="s">
        <v>10</v>
      </c>
      <c r="E59" s="11" t="s">
        <v>63</v>
      </c>
      <c r="F59" s="11" t="s">
        <v>41</v>
      </c>
      <c r="G59" s="41">
        <f t="shared" ref="G59:H59" si="13">G60+G61</f>
        <v>20.6</v>
      </c>
      <c r="H59" s="41">
        <f t="shared" si="13"/>
        <v>20.6</v>
      </c>
      <c r="I59" s="23">
        <f t="shared" si="1"/>
        <v>100</v>
      </c>
    </row>
    <row r="60" spans="1:9" ht="30">
      <c r="A60" s="19" t="s">
        <v>71</v>
      </c>
      <c r="B60" s="50" t="s">
        <v>55</v>
      </c>
      <c r="C60" s="37" t="s">
        <v>8</v>
      </c>
      <c r="D60" s="37" t="s">
        <v>10</v>
      </c>
      <c r="E60" s="13" t="s">
        <v>63</v>
      </c>
      <c r="F60" s="13" t="s">
        <v>42</v>
      </c>
      <c r="G60" s="38">
        <v>15.7</v>
      </c>
      <c r="H60" s="38">
        <v>15.7</v>
      </c>
      <c r="I60" s="23">
        <f t="shared" si="1"/>
        <v>100</v>
      </c>
    </row>
    <row r="61" spans="1:9" ht="45">
      <c r="A61" s="19" t="s">
        <v>68</v>
      </c>
      <c r="B61" s="13" t="s">
        <v>55</v>
      </c>
      <c r="C61" s="37" t="s">
        <v>8</v>
      </c>
      <c r="D61" s="37" t="s">
        <v>10</v>
      </c>
      <c r="E61" s="13" t="s">
        <v>63</v>
      </c>
      <c r="F61" s="13" t="s">
        <v>69</v>
      </c>
      <c r="G61" s="38">
        <v>4.9000000000000004</v>
      </c>
      <c r="H61" s="38">
        <v>4.9000000000000004</v>
      </c>
      <c r="I61" s="23">
        <f t="shared" si="1"/>
        <v>100</v>
      </c>
    </row>
    <row r="62" spans="1:9" ht="30">
      <c r="A62" s="33" t="s">
        <v>93</v>
      </c>
      <c r="B62" s="16" t="s">
        <v>55</v>
      </c>
      <c r="C62" s="31" t="s">
        <v>8</v>
      </c>
      <c r="D62" s="31" t="s">
        <v>10</v>
      </c>
      <c r="E62" s="11" t="s">
        <v>63</v>
      </c>
      <c r="F62" s="11" t="s">
        <v>24</v>
      </c>
      <c r="G62" s="41">
        <f t="shared" ref="G62:H63" si="14">G63</f>
        <v>6</v>
      </c>
      <c r="H62" s="41">
        <f t="shared" si="14"/>
        <v>6</v>
      </c>
      <c r="I62" s="23">
        <f t="shared" si="1"/>
        <v>100</v>
      </c>
    </row>
    <row r="63" spans="1:9" ht="30">
      <c r="A63" s="33" t="s">
        <v>47</v>
      </c>
      <c r="B63" s="8" t="s">
        <v>55</v>
      </c>
      <c r="C63" s="31" t="s">
        <v>8</v>
      </c>
      <c r="D63" s="31" t="s">
        <v>10</v>
      </c>
      <c r="E63" s="11" t="s">
        <v>63</v>
      </c>
      <c r="F63" s="11" t="s">
        <v>25</v>
      </c>
      <c r="G63" s="41">
        <f t="shared" si="14"/>
        <v>6</v>
      </c>
      <c r="H63" s="41">
        <f t="shared" si="14"/>
        <v>6</v>
      </c>
      <c r="I63" s="23">
        <f t="shared" si="1"/>
        <v>100</v>
      </c>
    </row>
    <row r="64" spans="1:9" ht="15">
      <c r="A64" s="19" t="s">
        <v>78</v>
      </c>
      <c r="B64" s="12" t="s">
        <v>55</v>
      </c>
      <c r="C64" s="37" t="s">
        <v>8</v>
      </c>
      <c r="D64" s="37" t="s">
        <v>10</v>
      </c>
      <c r="E64" s="13" t="s">
        <v>63</v>
      </c>
      <c r="F64" s="13" t="s">
        <v>21</v>
      </c>
      <c r="G64" s="38">
        <f>1+5</f>
        <v>6</v>
      </c>
      <c r="H64" s="38">
        <f>5+1</f>
        <v>6</v>
      </c>
      <c r="I64" s="23">
        <f t="shared" si="1"/>
        <v>100</v>
      </c>
    </row>
    <row r="65" spans="1:9" ht="45">
      <c r="A65" s="39" t="s">
        <v>96</v>
      </c>
      <c r="B65" s="7" t="s">
        <v>55</v>
      </c>
      <c r="C65" s="8" t="s">
        <v>8</v>
      </c>
      <c r="D65" s="8" t="s">
        <v>10</v>
      </c>
      <c r="E65" s="9" t="s">
        <v>95</v>
      </c>
      <c r="F65" s="9"/>
      <c r="G65" s="36">
        <f>G66+G70</f>
        <v>3541.3</v>
      </c>
      <c r="H65" s="36">
        <f>H66+H70</f>
        <v>3451.9999999999995</v>
      </c>
      <c r="I65" s="23">
        <f t="shared" si="1"/>
        <v>97.478327167989136</v>
      </c>
    </row>
    <row r="66" spans="1:9" ht="75">
      <c r="A66" s="33" t="s">
        <v>38</v>
      </c>
      <c r="B66" s="7" t="s">
        <v>55</v>
      </c>
      <c r="C66" s="8" t="s">
        <v>8</v>
      </c>
      <c r="D66" s="8" t="s">
        <v>10</v>
      </c>
      <c r="E66" s="9" t="s">
        <v>95</v>
      </c>
      <c r="F66" s="9" t="s">
        <v>39</v>
      </c>
      <c r="G66" s="69">
        <f>G67</f>
        <v>3351.5</v>
      </c>
      <c r="H66" s="69">
        <f>H67</f>
        <v>3330.3999999999996</v>
      </c>
      <c r="I66" s="23">
        <f t="shared" si="1"/>
        <v>99.370431150231227</v>
      </c>
    </row>
    <row r="67" spans="1:9" ht="30">
      <c r="A67" s="33" t="s">
        <v>40</v>
      </c>
      <c r="B67" s="7" t="s">
        <v>55</v>
      </c>
      <c r="C67" s="8" t="s">
        <v>8</v>
      </c>
      <c r="D67" s="8" t="s">
        <v>10</v>
      </c>
      <c r="E67" s="9" t="s">
        <v>95</v>
      </c>
      <c r="F67" s="9" t="s">
        <v>41</v>
      </c>
      <c r="G67" s="36">
        <f>G68+G69</f>
        <v>3351.5</v>
      </c>
      <c r="H67" s="36">
        <f>H68+H69</f>
        <v>3330.3999999999996</v>
      </c>
      <c r="I67" s="23">
        <f t="shared" si="1"/>
        <v>99.370431150231227</v>
      </c>
    </row>
    <row r="68" spans="1:9" ht="30">
      <c r="A68" s="19" t="s">
        <v>71</v>
      </c>
      <c r="B68" s="12" t="s">
        <v>55</v>
      </c>
      <c r="C68" s="37" t="s">
        <v>8</v>
      </c>
      <c r="D68" s="37" t="s">
        <v>10</v>
      </c>
      <c r="E68" s="13" t="s">
        <v>95</v>
      </c>
      <c r="F68" s="13" t="s">
        <v>42</v>
      </c>
      <c r="G68" s="70">
        <v>2577.4</v>
      </c>
      <c r="H68" s="70">
        <v>2559.6999999999998</v>
      </c>
      <c r="I68" s="23">
        <f t="shared" si="1"/>
        <v>99.3132614262435</v>
      </c>
    </row>
    <row r="69" spans="1:9" ht="45">
      <c r="A69" s="19" t="s">
        <v>68</v>
      </c>
      <c r="B69" s="12" t="s">
        <v>55</v>
      </c>
      <c r="C69" s="37" t="s">
        <v>8</v>
      </c>
      <c r="D69" s="37" t="s">
        <v>10</v>
      </c>
      <c r="E69" s="13" t="s">
        <v>95</v>
      </c>
      <c r="F69" s="13" t="s">
        <v>69</v>
      </c>
      <c r="G69" s="70">
        <v>774.1</v>
      </c>
      <c r="H69" s="70">
        <v>770.7</v>
      </c>
      <c r="I69" s="23">
        <f t="shared" si="1"/>
        <v>99.560780260948206</v>
      </c>
    </row>
    <row r="70" spans="1:9" ht="30">
      <c r="A70" s="33" t="s">
        <v>93</v>
      </c>
      <c r="B70" s="7" t="s">
        <v>55</v>
      </c>
      <c r="C70" s="8" t="s">
        <v>8</v>
      </c>
      <c r="D70" s="8" t="s">
        <v>10</v>
      </c>
      <c r="E70" s="9" t="s">
        <v>95</v>
      </c>
      <c r="F70" s="9" t="s">
        <v>24</v>
      </c>
      <c r="G70" s="69">
        <f>G71</f>
        <v>189.8</v>
      </c>
      <c r="H70" s="69">
        <f>H71</f>
        <v>121.6</v>
      </c>
      <c r="I70" s="23"/>
    </row>
    <row r="71" spans="1:9" ht="30">
      <c r="A71" s="33" t="s">
        <v>47</v>
      </c>
      <c r="B71" s="7" t="s">
        <v>55</v>
      </c>
      <c r="C71" s="8" t="s">
        <v>8</v>
      </c>
      <c r="D71" s="8" t="s">
        <v>10</v>
      </c>
      <c r="E71" s="9" t="s">
        <v>95</v>
      </c>
      <c r="F71" s="9" t="s">
        <v>25</v>
      </c>
      <c r="G71" s="69">
        <f>G72</f>
        <v>189.8</v>
      </c>
      <c r="H71" s="69">
        <f>H72</f>
        <v>121.6</v>
      </c>
      <c r="I71" s="23"/>
    </row>
    <row r="72" spans="1:9" ht="15">
      <c r="A72" s="19" t="s">
        <v>78</v>
      </c>
      <c r="B72" s="12" t="s">
        <v>55</v>
      </c>
      <c r="C72" s="37" t="s">
        <v>8</v>
      </c>
      <c r="D72" s="37" t="s">
        <v>10</v>
      </c>
      <c r="E72" s="13" t="s">
        <v>95</v>
      </c>
      <c r="F72" s="13" t="s">
        <v>21</v>
      </c>
      <c r="G72" s="70">
        <v>189.8</v>
      </c>
      <c r="H72" s="70">
        <v>121.6</v>
      </c>
      <c r="I72" s="23"/>
    </row>
    <row r="73" spans="1:9" ht="60">
      <c r="A73" s="42" t="s">
        <v>90</v>
      </c>
      <c r="B73" s="16" t="s">
        <v>55</v>
      </c>
      <c r="C73" s="21" t="s">
        <v>8</v>
      </c>
      <c r="D73" s="21" t="s">
        <v>53</v>
      </c>
      <c r="E73" s="11"/>
      <c r="F73" s="11"/>
      <c r="G73" s="71">
        <f t="shared" ref="G73:H76" si="15">G74</f>
        <v>2</v>
      </c>
      <c r="H73" s="71">
        <f t="shared" si="15"/>
        <v>2</v>
      </c>
      <c r="I73" s="23">
        <f t="shared" si="1"/>
        <v>100</v>
      </c>
    </row>
    <row r="74" spans="1:9" ht="15">
      <c r="A74" s="42" t="s">
        <v>23</v>
      </c>
      <c r="B74" s="16" t="s">
        <v>55</v>
      </c>
      <c r="C74" s="21" t="s">
        <v>8</v>
      </c>
      <c r="D74" s="21" t="s">
        <v>53</v>
      </c>
      <c r="E74" s="11" t="s">
        <v>58</v>
      </c>
      <c r="F74" s="11"/>
      <c r="G74" s="71">
        <f t="shared" si="15"/>
        <v>2</v>
      </c>
      <c r="H74" s="71">
        <f t="shared" si="15"/>
        <v>2</v>
      </c>
      <c r="I74" s="23">
        <f t="shared" si="1"/>
        <v>100</v>
      </c>
    </row>
    <row r="75" spans="1:9" ht="75">
      <c r="A75" s="42" t="s">
        <v>80</v>
      </c>
      <c r="B75" s="16" t="s">
        <v>55</v>
      </c>
      <c r="C75" s="21" t="s">
        <v>8</v>
      </c>
      <c r="D75" s="21" t="s">
        <v>53</v>
      </c>
      <c r="E75" s="11" t="s">
        <v>65</v>
      </c>
      <c r="F75" s="11"/>
      <c r="G75" s="71">
        <f>G76</f>
        <v>2</v>
      </c>
      <c r="H75" s="71">
        <f>H76</f>
        <v>2</v>
      </c>
      <c r="I75" s="23">
        <f t="shared" ref="I75:I125" si="16">H75/G75*100</f>
        <v>100</v>
      </c>
    </row>
    <row r="76" spans="1:9" ht="30">
      <c r="A76" s="14" t="s">
        <v>49</v>
      </c>
      <c r="B76" s="8" t="s">
        <v>55</v>
      </c>
      <c r="C76" s="21" t="s">
        <v>8</v>
      </c>
      <c r="D76" s="21" t="s">
        <v>53</v>
      </c>
      <c r="E76" s="11" t="s">
        <v>65</v>
      </c>
      <c r="F76" s="11" t="s">
        <v>50</v>
      </c>
      <c r="G76" s="71">
        <f t="shared" si="15"/>
        <v>2</v>
      </c>
      <c r="H76" s="71">
        <f t="shared" si="15"/>
        <v>2</v>
      </c>
      <c r="I76" s="23">
        <f t="shared" si="16"/>
        <v>100</v>
      </c>
    </row>
    <row r="77" spans="1:9" ht="30">
      <c r="A77" s="19" t="s">
        <v>52</v>
      </c>
      <c r="B77" s="12" t="s">
        <v>55</v>
      </c>
      <c r="C77" s="37" t="s">
        <v>8</v>
      </c>
      <c r="D77" s="37" t="s">
        <v>53</v>
      </c>
      <c r="E77" s="13" t="s">
        <v>65</v>
      </c>
      <c r="F77" s="13" t="s">
        <v>51</v>
      </c>
      <c r="G77" s="70">
        <v>2</v>
      </c>
      <c r="H77" s="70">
        <v>2</v>
      </c>
      <c r="I77" s="23">
        <f t="shared" si="16"/>
        <v>100</v>
      </c>
    </row>
    <row r="78" spans="1:9" ht="15">
      <c r="A78" s="51" t="s">
        <v>18</v>
      </c>
      <c r="B78" s="8" t="s">
        <v>55</v>
      </c>
      <c r="C78" s="21" t="s">
        <v>8</v>
      </c>
      <c r="D78" s="21" t="s">
        <v>20</v>
      </c>
      <c r="E78" s="21"/>
      <c r="F78" s="21"/>
      <c r="G78" s="41">
        <f t="shared" ref="G78:H84" si="17">G79</f>
        <v>32.5</v>
      </c>
      <c r="H78" s="41">
        <f t="shared" si="17"/>
        <v>7</v>
      </c>
      <c r="I78" s="23">
        <f t="shared" si="16"/>
        <v>21.53846153846154</v>
      </c>
    </row>
    <row r="79" spans="1:9" ht="15">
      <c r="A79" s="33" t="s">
        <v>23</v>
      </c>
      <c r="B79" s="9" t="s">
        <v>55</v>
      </c>
      <c r="C79" s="52" t="s">
        <v>8</v>
      </c>
      <c r="D79" s="52" t="s">
        <v>20</v>
      </c>
      <c r="E79" s="11" t="s">
        <v>58</v>
      </c>
      <c r="F79" s="11"/>
      <c r="G79" s="32">
        <f t="shared" si="17"/>
        <v>32.5</v>
      </c>
      <c r="H79" s="32">
        <f t="shared" si="17"/>
        <v>7</v>
      </c>
      <c r="I79" s="23">
        <f t="shared" si="16"/>
        <v>21.53846153846154</v>
      </c>
    </row>
    <row r="80" spans="1:9" ht="30">
      <c r="A80" s="53" t="s">
        <v>19</v>
      </c>
      <c r="B80" s="9" t="s">
        <v>55</v>
      </c>
      <c r="C80" s="31" t="s">
        <v>8</v>
      </c>
      <c r="D80" s="31" t="s">
        <v>20</v>
      </c>
      <c r="E80" s="11" t="s">
        <v>61</v>
      </c>
      <c r="F80" s="11" t="s">
        <v>7</v>
      </c>
      <c r="G80" s="32">
        <f>G84+G81</f>
        <v>32.5</v>
      </c>
      <c r="H80" s="32">
        <f>H84+H81</f>
        <v>7</v>
      </c>
      <c r="I80" s="23">
        <f t="shared" si="16"/>
        <v>21.53846153846154</v>
      </c>
    </row>
    <row r="81" spans="1:9" ht="30">
      <c r="A81" s="33" t="s">
        <v>93</v>
      </c>
      <c r="B81" s="9" t="s">
        <v>55</v>
      </c>
      <c r="C81" s="31" t="s">
        <v>8</v>
      </c>
      <c r="D81" s="31" t="s">
        <v>20</v>
      </c>
      <c r="E81" s="11" t="s">
        <v>61</v>
      </c>
      <c r="F81" s="11" t="s">
        <v>24</v>
      </c>
      <c r="G81" s="32">
        <f>G82</f>
        <v>25</v>
      </c>
      <c r="H81" s="32">
        <f>H82</f>
        <v>0</v>
      </c>
      <c r="I81" s="23">
        <f t="shared" si="16"/>
        <v>0</v>
      </c>
    </row>
    <row r="82" spans="1:9" ht="30">
      <c r="A82" s="33" t="s">
        <v>47</v>
      </c>
      <c r="B82" s="9" t="s">
        <v>55</v>
      </c>
      <c r="C82" s="31" t="s">
        <v>8</v>
      </c>
      <c r="D82" s="31" t="s">
        <v>20</v>
      </c>
      <c r="E82" s="11" t="s">
        <v>61</v>
      </c>
      <c r="F82" s="11" t="s">
        <v>25</v>
      </c>
      <c r="G82" s="32">
        <f>G83</f>
        <v>25</v>
      </c>
      <c r="H82" s="32">
        <f>H83</f>
        <v>0</v>
      </c>
      <c r="I82" s="23">
        <f t="shared" si="16"/>
        <v>0</v>
      </c>
    </row>
    <row r="83" spans="1:9" ht="15">
      <c r="A83" s="19" t="s">
        <v>78</v>
      </c>
      <c r="B83" s="13" t="s">
        <v>55</v>
      </c>
      <c r="C83" s="37" t="s">
        <v>8</v>
      </c>
      <c r="D83" s="37" t="s">
        <v>20</v>
      </c>
      <c r="E83" s="13" t="s">
        <v>61</v>
      </c>
      <c r="F83" s="13" t="s">
        <v>21</v>
      </c>
      <c r="G83" s="38">
        <v>25</v>
      </c>
      <c r="H83" s="38">
        <v>0</v>
      </c>
      <c r="I83" s="23">
        <f t="shared" si="16"/>
        <v>0</v>
      </c>
    </row>
    <row r="84" spans="1:9" ht="21.75" customHeight="1">
      <c r="A84" s="40" t="s">
        <v>26</v>
      </c>
      <c r="B84" s="16" t="s">
        <v>55</v>
      </c>
      <c r="C84" s="31" t="s">
        <v>8</v>
      </c>
      <c r="D84" s="31" t="s">
        <v>20</v>
      </c>
      <c r="E84" s="11" t="s">
        <v>62</v>
      </c>
      <c r="F84" s="11" t="s">
        <v>27</v>
      </c>
      <c r="G84" s="41">
        <f t="shared" si="17"/>
        <v>7.5</v>
      </c>
      <c r="H84" s="41">
        <f t="shared" si="17"/>
        <v>7</v>
      </c>
      <c r="I84" s="23">
        <f t="shared" si="16"/>
        <v>93.333333333333329</v>
      </c>
    </row>
    <row r="85" spans="1:9" ht="15">
      <c r="A85" s="40" t="s">
        <v>28</v>
      </c>
      <c r="B85" s="8" t="s">
        <v>55</v>
      </c>
      <c r="C85" s="31" t="s">
        <v>8</v>
      </c>
      <c r="D85" s="31" t="s">
        <v>20</v>
      </c>
      <c r="E85" s="11" t="s">
        <v>61</v>
      </c>
      <c r="F85" s="11" t="s">
        <v>29</v>
      </c>
      <c r="G85" s="41">
        <f>G87+G86</f>
        <v>7.5</v>
      </c>
      <c r="H85" s="41">
        <f>H87+H86</f>
        <v>7</v>
      </c>
      <c r="I85" s="23">
        <f t="shared" si="16"/>
        <v>93.333333333333329</v>
      </c>
    </row>
    <row r="86" spans="1:9" ht="15">
      <c r="A86" s="123" t="s">
        <v>94</v>
      </c>
      <c r="B86" s="45" t="s">
        <v>55</v>
      </c>
      <c r="C86" s="45" t="s">
        <v>8</v>
      </c>
      <c r="D86" s="45" t="s">
        <v>20</v>
      </c>
      <c r="E86" s="13" t="s">
        <v>61</v>
      </c>
      <c r="F86" s="58" t="s">
        <v>70</v>
      </c>
      <c r="G86" s="47">
        <v>2</v>
      </c>
      <c r="H86" s="47">
        <v>2</v>
      </c>
      <c r="I86" s="23"/>
    </row>
    <row r="87" spans="1:9" ht="15">
      <c r="A87" s="19" t="s">
        <v>75</v>
      </c>
      <c r="B87" s="12" t="s">
        <v>55</v>
      </c>
      <c r="C87" s="37" t="s">
        <v>8</v>
      </c>
      <c r="D87" s="37" t="s">
        <v>20</v>
      </c>
      <c r="E87" s="13" t="s">
        <v>61</v>
      </c>
      <c r="F87" s="13" t="s">
        <v>57</v>
      </c>
      <c r="G87" s="38">
        <v>5.5</v>
      </c>
      <c r="H87" s="38">
        <v>5</v>
      </c>
      <c r="I87" s="23">
        <f t="shared" si="16"/>
        <v>90.909090909090907</v>
      </c>
    </row>
    <row r="88" spans="1:9" ht="28.5">
      <c r="A88" s="54" t="s">
        <v>30</v>
      </c>
      <c r="B88" s="55" t="s">
        <v>55</v>
      </c>
      <c r="C88" s="55" t="s">
        <v>9</v>
      </c>
      <c r="D88" s="55" t="s">
        <v>16</v>
      </c>
      <c r="E88" s="55"/>
      <c r="F88" s="55"/>
      <c r="G88" s="56">
        <f>G89</f>
        <v>257.7</v>
      </c>
      <c r="H88" s="56">
        <f>H89</f>
        <v>257.7</v>
      </c>
      <c r="I88" s="23">
        <f t="shared" si="16"/>
        <v>100</v>
      </c>
    </row>
    <row r="89" spans="1:9" ht="45">
      <c r="A89" s="20" t="s">
        <v>98</v>
      </c>
      <c r="B89" s="10" t="s">
        <v>55</v>
      </c>
      <c r="C89" s="21" t="s">
        <v>9</v>
      </c>
      <c r="D89" s="21" t="s">
        <v>15</v>
      </c>
      <c r="E89" s="11"/>
      <c r="F89" s="11"/>
      <c r="G89" s="41">
        <f t="shared" ref="G89:H89" si="18">G90</f>
        <v>257.7</v>
      </c>
      <c r="H89" s="41">
        <f t="shared" si="18"/>
        <v>257.7</v>
      </c>
      <c r="I89" s="23">
        <f t="shared" si="16"/>
        <v>100</v>
      </c>
    </row>
    <row r="90" spans="1:9" ht="15">
      <c r="A90" s="17" t="s">
        <v>23</v>
      </c>
      <c r="B90" s="18">
        <v>926</v>
      </c>
      <c r="C90" s="8" t="s">
        <v>9</v>
      </c>
      <c r="D90" s="8" t="s">
        <v>15</v>
      </c>
      <c r="E90" s="9" t="s">
        <v>58</v>
      </c>
      <c r="F90" s="11"/>
      <c r="G90" s="41">
        <f>G99+G91+G95</f>
        <v>257.7</v>
      </c>
      <c r="H90" s="41">
        <f>H99+H91+H95</f>
        <v>257.7</v>
      </c>
      <c r="I90" s="23">
        <f t="shared" si="16"/>
        <v>100</v>
      </c>
    </row>
    <row r="91" spans="1:9" ht="30">
      <c r="A91" s="127" t="s">
        <v>109</v>
      </c>
      <c r="B91" s="18">
        <v>926</v>
      </c>
      <c r="C91" s="8" t="s">
        <v>9</v>
      </c>
      <c r="D91" s="8" t="s">
        <v>15</v>
      </c>
      <c r="E91" s="9" t="s">
        <v>108</v>
      </c>
      <c r="F91" s="11"/>
      <c r="G91" s="41">
        <f>G92</f>
        <v>12.5</v>
      </c>
      <c r="H91" s="41">
        <f>H92</f>
        <v>12.5</v>
      </c>
      <c r="I91" s="23">
        <f t="shared" si="16"/>
        <v>100</v>
      </c>
    </row>
    <row r="92" spans="1:9" ht="30">
      <c r="A92" s="14" t="s">
        <v>93</v>
      </c>
      <c r="B92" s="7" t="s">
        <v>55</v>
      </c>
      <c r="C92" s="21" t="s">
        <v>9</v>
      </c>
      <c r="D92" s="21" t="s">
        <v>15</v>
      </c>
      <c r="E92" s="9" t="s">
        <v>108</v>
      </c>
      <c r="F92" s="9" t="s">
        <v>24</v>
      </c>
      <c r="G92" s="41">
        <f t="shared" ref="G92:H92" si="19">G93</f>
        <v>12.5</v>
      </c>
      <c r="H92" s="41">
        <f t="shared" si="19"/>
        <v>12.5</v>
      </c>
      <c r="I92" s="23">
        <f t="shared" si="16"/>
        <v>100</v>
      </c>
    </row>
    <row r="93" spans="1:9" ht="30">
      <c r="A93" s="14" t="s">
        <v>47</v>
      </c>
      <c r="B93" s="7" t="s">
        <v>55</v>
      </c>
      <c r="C93" s="21" t="s">
        <v>9</v>
      </c>
      <c r="D93" s="21" t="s">
        <v>15</v>
      </c>
      <c r="E93" s="9" t="s">
        <v>108</v>
      </c>
      <c r="F93" s="9" t="s">
        <v>25</v>
      </c>
      <c r="G93" s="41">
        <f>G94</f>
        <v>12.5</v>
      </c>
      <c r="H93" s="41">
        <f>H94</f>
        <v>12.5</v>
      </c>
      <c r="I93" s="23">
        <f t="shared" si="16"/>
        <v>100</v>
      </c>
    </row>
    <row r="94" spans="1:9" ht="15">
      <c r="A94" s="19" t="s">
        <v>78</v>
      </c>
      <c r="B94" s="12" t="s">
        <v>55</v>
      </c>
      <c r="C94" s="12" t="s">
        <v>9</v>
      </c>
      <c r="D94" s="12" t="s">
        <v>15</v>
      </c>
      <c r="E94" s="13" t="s">
        <v>108</v>
      </c>
      <c r="F94" s="13" t="s">
        <v>21</v>
      </c>
      <c r="G94" s="38">
        <v>12.5</v>
      </c>
      <c r="H94" s="38">
        <v>12.5</v>
      </c>
      <c r="I94" s="23">
        <f t="shared" si="16"/>
        <v>100</v>
      </c>
    </row>
    <row r="95" spans="1:9" ht="15">
      <c r="A95" s="6" t="s">
        <v>142</v>
      </c>
      <c r="B95" s="18">
        <v>926</v>
      </c>
      <c r="C95" s="8" t="s">
        <v>9</v>
      </c>
      <c r="D95" s="8" t="s">
        <v>15</v>
      </c>
      <c r="E95" s="9" t="s">
        <v>141</v>
      </c>
      <c r="F95" s="11"/>
      <c r="G95" s="41">
        <f>G96</f>
        <v>100</v>
      </c>
      <c r="H95" s="41">
        <f>H96</f>
        <v>100</v>
      </c>
      <c r="I95" s="23">
        <f t="shared" si="16"/>
        <v>100</v>
      </c>
    </row>
    <row r="96" spans="1:9" ht="30">
      <c r="A96" s="14" t="s">
        <v>93</v>
      </c>
      <c r="B96" s="7" t="s">
        <v>55</v>
      </c>
      <c r="C96" s="21" t="s">
        <v>9</v>
      </c>
      <c r="D96" s="21" t="s">
        <v>15</v>
      </c>
      <c r="E96" s="9" t="s">
        <v>141</v>
      </c>
      <c r="F96" s="9" t="s">
        <v>24</v>
      </c>
      <c r="G96" s="41">
        <f t="shared" ref="G96:H96" si="20">G97</f>
        <v>100</v>
      </c>
      <c r="H96" s="41">
        <f t="shared" si="20"/>
        <v>100</v>
      </c>
      <c r="I96" s="23">
        <f t="shared" si="16"/>
        <v>100</v>
      </c>
    </row>
    <row r="97" spans="1:9" ht="30">
      <c r="A97" s="14" t="s">
        <v>47</v>
      </c>
      <c r="B97" s="7" t="s">
        <v>55</v>
      </c>
      <c r="C97" s="21" t="s">
        <v>9</v>
      </c>
      <c r="D97" s="21" t="s">
        <v>15</v>
      </c>
      <c r="E97" s="9" t="s">
        <v>141</v>
      </c>
      <c r="F97" s="9" t="s">
        <v>25</v>
      </c>
      <c r="G97" s="41">
        <f>G98</f>
        <v>100</v>
      </c>
      <c r="H97" s="41">
        <f>H98</f>
        <v>100</v>
      </c>
      <c r="I97" s="23">
        <f t="shared" si="16"/>
        <v>100</v>
      </c>
    </row>
    <row r="98" spans="1:9" ht="15">
      <c r="A98" s="19" t="s">
        <v>78</v>
      </c>
      <c r="B98" s="12" t="s">
        <v>55</v>
      </c>
      <c r="C98" s="12" t="s">
        <v>9</v>
      </c>
      <c r="D98" s="12" t="s">
        <v>15</v>
      </c>
      <c r="E98" s="13" t="s">
        <v>141</v>
      </c>
      <c r="F98" s="13" t="s">
        <v>21</v>
      </c>
      <c r="G98" s="38">
        <v>100</v>
      </c>
      <c r="H98" s="38">
        <v>100</v>
      </c>
      <c r="I98" s="23">
        <f t="shared" si="16"/>
        <v>100</v>
      </c>
    </row>
    <row r="99" spans="1:9" ht="45">
      <c r="A99" s="6" t="s">
        <v>96</v>
      </c>
      <c r="B99" s="7" t="s">
        <v>55</v>
      </c>
      <c r="C99" s="21" t="s">
        <v>9</v>
      </c>
      <c r="D99" s="21" t="s">
        <v>15</v>
      </c>
      <c r="E99" s="9" t="s">
        <v>95</v>
      </c>
      <c r="F99" s="9"/>
      <c r="G99" s="41">
        <f t="shared" ref="G99:H100" si="21">G100</f>
        <v>145.19999999999999</v>
      </c>
      <c r="H99" s="41">
        <f t="shared" si="21"/>
        <v>145.19999999999999</v>
      </c>
      <c r="I99" s="23">
        <f t="shared" si="16"/>
        <v>100</v>
      </c>
    </row>
    <row r="100" spans="1:9" ht="30">
      <c r="A100" s="14" t="s">
        <v>93</v>
      </c>
      <c r="B100" s="7" t="s">
        <v>55</v>
      </c>
      <c r="C100" s="21" t="s">
        <v>9</v>
      </c>
      <c r="D100" s="21" t="s">
        <v>15</v>
      </c>
      <c r="E100" s="9" t="s">
        <v>95</v>
      </c>
      <c r="F100" s="9" t="s">
        <v>24</v>
      </c>
      <c r="G100" s="41">
        <f t="shared" si="21"/>
        <v>145.19999999999999</v>
      </c>
      <c r="H100" s="41">
        <f t="shared" si="21"/>
        <v>145.19999999999999</v>
      </c>
      <c r="I100" s="23">
        <f t="shared" si="16"/>
        <v>100</v>
      </c>
    </row>
    <row r="101" spans="1:9" ht="30">
      <c r="A101" s="14" t="s">
        <v>47</v>
      </c>
      <c r="B101" s="7" t="s">
        <v>55</v>
      </c>
      <c r="C101" s="21" t="s">
        <v>9</v>
      </c>
      <c r="D101" s="21" t="s">
        <v>15</v>
      </c>
      <c r="E101" s="9" t="s">
        <v>95</v>
      </c>
      <c r="F101" s="9" t="s">
        <v>25</v>
      </c>
      <c r="G101" s="41">
        <f>G102+G103</f>
        <v>145.19999999999999</v>
      </c>
      <c r="H101" s="41">
        <f>H102+H103</f>
        <v>145.19999999999999</v>
      </c>
      <c r="I101" s="23">
        <f t="shared" si="16"/>
        <v>100</v>
      </c>
    </row>
    <row r="102" spans="1:9" ht="15">
      <c r="A102" s="15" t="s">
        <v>78</v>
      </c>
      <c r="B102" s="12" t="s">
        <v>55</v>
      </c>
      <c r="C102" s="12" t="s">
        <v>9</v>
      </c>
      <c r="D102" s="12" t="s">
        <v>15</v>
      </c>
      <c r="E102" s="13" t="s">
        <v>95</v>
      </c>
      <c r="F102" s="13" t="s">
        <v>21</v>
      </c>
      <c r="G102" s="38">
        <v>7.5</v>
      </c>
      <c r="H102" s="38">
        <v>7.5</v>
      </c>
      <c r="I102" s="23">
        <f t="shared" si="16"/>
        <v>100</v>
      </c>
    </row>
    <row r="103" spans="1:9" ht="15">
      <c r="A103" s="19" t="s">
        <v>91</v>
      </c>
      <c r="B103" s="12" t="s">
        <v>55</v>
      </c>
      <c r="C103" s="37" t="s">
        <v>9</v>
      </c>
      <c r="D103" s="37" t="s">
        <v>15</v>
      </c>
      <c r="E103" s="13" t="s">
        <v>95</v>
      </c>
      <c r="F103" s="13" t="s">
        <v>92</v>
      </c>
      <c r="G103" s="38">
        <v>137.69999999999999</v>
      </c>
      <c r="H103" s="38">
        <v>137.69999999999999</v>
      </c>
      <c r="I103" s="23">
        <f t="shared" si="16"/>
        <v>100</v>
      </c>
    </row>
    <row r="104" spans="1:9" ht="14.25">
      <c r="A104" s="54" t="s">
        <v>31</v>
      </c>
      <c r="B104" s="55" t="s">
        <v>55</v>
      </c>
      <c r="C104" s="55" t="s">
        <v>11</v>
      </c>
      <c r="D104" s="55" t="s">
        <v>16</v>
      </c>
      <c r="E104" s="55"/>
      <c r="F104" s="55" t="s">
        <v>7</v>
      </c>
      <c r="G104" s="29">
        <f>G105</f>
        <v>2254.2999999999997</v>
      </c>
      <c r="H104" s="29">
        <f>H105</f>
        <v>1944.7</v>
      </c>
      <c r="I104" s="23">
        <f t="shared" si="16"/>
        <v>86.266246728474485</v>
      </c>
    </row>
    <row r="105" spans="1:9" ht="15">
      <c r="A105" s="59" t="s">
        <v>14</v>
      </c>
      <c r="B105" s="8" t="s">
        <v>55</v>
      </c>
      <c r="C105" s="8" t="s">
        <v>11</v>
      </c>
      <c r="D105" s="8" t="s">
        <v>9</v>
      </c>
      <c r="E105" s="8"/>
      <c r="F105" s="8" t="s">
        <v>7</v>
      </c>
      <c r="G105" s="32">
        <f t="shared" ref="G105:H105" si="22">G106</f>
        <v>2254.2999999999997</v>
      </c>
      <c r="H105" s="32">
        <f t="shared" si="22"/>
        <v>1944.7</v>
      </c>
      <c r="I105" s="23">
        <f t="shared" si="16"/>
        <v>86.266246728474485</v>
      </c>
    </row>
    <row r="106" spans="1:9" ht="15">
      <c r="A106" s="33" t="s">
        <v>23</v>
      </c>
      <c r="B106" s="8" t="s">
        <v>55</v>
      </c>
      <c r="C106" s="8" t="s">
        <v>11</v>
      </c>
      <c r="D106" s="8" t="s">
        <v>9</v>
      </c>
      <c r="E106" s="11" t="s">
        <v>58</v>
      </c>
      <c r="F106" s="8"/>
      <c r="G106" s="32">
        <f>G120+G116+G130+G107+G112</f>
        <v>2254.2999999999997</v>
      </c>
      <c r="H106" s="32">
        <f>H120+H116+H130+H107+H112</f>
        <v>1944.7</v>
      </c>
      <c r="I106" s="23">
        <f t="shared" si="16"/>
        <v>86.266246728474485</v>
      </c>
    </row>
    <row r="107" spans="1:9" ht="15">
      <c r="A107" s="54" t="s">
        <v>100</v>
      </c>
      <c r="B107" s="8" t="s">
        <v>55</v>
      </c>
      <c r="C107" s="8" t="s">
        <v>11</v>
      </c>
      <c r="D107" s="8" t="s">
        <v>9</v>
      </c>
      <c r="E107" s="73" t="s">
        <v>102</v>
      </c>
      <c r="F107" s="73"/>
      <c r="G107" s="32">
        <f t="shared" ref="G107:H108" si="23">G108</f>
        <v>274.10000000000002</v>
      </c>
      <c r="H107" s="32">
        <f t="shared" si="23"/>
        <v>216.9</v>
      </c>
      <c r="I107" s="23">
        <f t="shared" si="16"/>
        <v>79.131703757752632</v>
      </c>
    </row>
    <row r="108" spans="1:9" ht="30">
      <c r="A108" s="14" t="s">
        <v>83</v>
      </c>
      <c r="B108" s="8" t="s">
        <v>55</v>
      </c>
      <c r="C108" s="8" t="s">
        <v>11</v>
      </c>
      <c r="D108" s="8" t="s">
        <v>9</v>
      </c>
      <c r="E108" s="73" t="s">
        <v>102</v>
      </c>
      <c r="F108" s="73" t="s">
        <v>24</v>
      </c>
      <c r="G108" s="32">
        <f t="shared" si="23"/>
        <v>274.10000000000002</v>
      </c>
      <c r="H108" s="32">
        <f t="shared" si="23"/>
        <v>216.9</v>
      </c>
      <c r="I108" s="23">
        <f t="shared" si="16"/>
        <v>79.131703757752632</v>
      </c>
    </row>
    <row r="109" spans="1:9" ht="30">
      <c r="A109" s="57" t="s">
        <v>47</v>
      </c>
      <c r="B109" s="8" t="s">
        <v>55</v>
      </c>
      <c r="C109" s="8" t="s">
        <v>11</v>
      </c>
      <c r="D109" s="8" t="s">
        <v>9</v>
      </c>
      <c r="E109" s="73" t="s">
        <v>102</v>
      </c>
      <c r="F109" s="73" t="s">
        <v>25</v>
      </c>
      <c r="G109" s="32">
        <f>G110+G111</f>
        <v>274.10000000000002</v>
      </c>
      <c r="H109" s="32">
        <f>H110+H111</f>
        <v>216.9</v>
      </c>
      <c r="I109" s="23">
        <f t="shared" si="16"/>
        <v>79.131703757752632</v>
      </c>
    </row>
    <row r="110" spans="1:9" ht="15">
      <c r="A110" s="15" t="s">
        <v>78</v>
      </c>
      <c r="B110" s="45" t="s">
        <v>55</v>
      </c>
      <c r="C110" s="45" t="s">
        <v>11</v>
      </c>
      <c r="D110" s="45" t="s">
        <v>9</v>
      </c>
      <c r="E110" s="46" t="s">
        <v>102</v>
      </c>
      <c r="F110" s="46" t="s">
        <v>21</v>
      </c>
      <c r="G110" s="47">
        <v>214.1</v>
      </c>
      <c r="H110" s="47">
        <v>207.5</v>
      </c>
      <c r="I110" s="23">
        <f t="shared" si="16"/>
        <v>96.917328351237742</v>
      </c>
    </row>
    <row r="111" spans="1:9" ht="15">
      <c r="A111" s="19" t="s">
        <v>91</v>
      </c>
      <c r="B111" s="45" t="s">
        <v>55</v>
      </c>
      <c r="C111" s="45" t="s">
        <v>11</v>
      </c>
      <c r="D111" s="45" t="s">
        <v>9</v>
      </c>
      <c r="E111" s="46" t="s">
        <v>102</v>
      </c>
      <c r="F111" s="46" t="s">
        <v>92</v>
      </c>
      <c r="G111" s="47">
        <v>60</v>
      </c>
      <c r="H111" s="47">
        <v>9.4</v>
      </c>
      <c r="I111" s="23">
        <f t="shared" si="16"/>
        <v>15.666666666666668</v>
      </c>
    </row>
    <row r="112" spans="1:9" ht="21.75" customHeight="1">
      <c r="A112" s="57" t="s">
        <v>101</v>
      </c>
      <c r="B112" s="8" t="s">
        <v>55</v>
      </c>
      <c r="C112" s="8" t="s">
        <v>11</v>
      </c>
      <c r="D112" s="8" t="s">
        <v>9</v>
      </c>
      <c r="E112" s="73" t="s">
        <v>103</v>
      </c>
      <c r="F112" s="73"/>
      <c r="G112" s="32">
        <f>G113</f>
        <v>225.2</v>
      </c>
      <c r="H112" s="32">
        <f>H113</f>
        <v>65.3</v>
      </c>
      <c r="I112" s="23">
        <f t="shared" si="16"/>
        <v>28.996447602131436</v>
      </c>
    </row>
    <row r="113" spans="1:9" ht="30">
      <c r="A113" s="14" t="s">
        <v>83</v>
      </c>
      <c r="B113" s="8" t="s">
        <v>55</v>
      </c>
      <c r="C113" s="8" t="s">
        <v>11</v>
      </c>
      <c r="D113" s="8" t="s">
        <v>9</v>
      </c>
      <c r="E113" s="73" t="s">
        <v>103</v>
      </c>
      <c r="F113" s="8" t="s">
        <v>24</v>
      </c>
      <c r="G113" s="32">
        <f t="shared" ref="G113:H114" si="24">G114</f>
        <v>225.2</v>
      </c>
      <c r="H113" s="32">
        <f t="shared" si="24"/>
        <v>65.3</v>
      </c>
      <c r="I113" s="23">
        <f t="shared" si="16"/>
        <v>28.996447602131436</v>
      </c>
    </row>
    <row r="114" spans="1:9" ht="30">
      <c r="A114" s="57" t="s">
        <v>47</v>
      </c>
      <c r="B114" s="8" t="s">
        <v>55</v>
      </c>
      <c r="C114" s="8" t="s">
        <v>11</v>
      </c>
      <c r="D114" s="8" t="s">
        <v>9</v>
      </c>
      <c r="E114" s="73" t="s">
        <v>103</v>
      </c>
      <c r="F114" s="8" t="s">
        <v>25</v>
      </c>
      <c r="G114" s="32">
        <f t="shared" si="24"/>
        <v>225.2</v>
      </c>
      <c r="H114" s="32">
        <f t="shared" si="24"/>
        <v>65.3</v>
      </c>
      <c r="I114" s="23">
        <f t="shared" si="16"/>
        <v>28.996447602131436</v>
      </c>
    </row>
    <row r="115" spans="1:9" ht="15">
      <c r="A115" s="15" t="s">
        <v>78</v>
      </c>
      <c r="B115" s="45" t="s">
        <v>55</v>
      </c>
      <c r="C115" s="45" t="s">
        <v>11</v>
      </c>
      <c r="D115" s="45" t="s">
        <v>9</v>
      </c>
      <c r="E115" s="46" t="s">
        <v>103</v>
      </c>
      <c r="F115" s="45" t="s">
        <v>21</v>
      </c>
      <c r="G115" s="47">
        <v>225.2</v>
      </c>
      <c r="H115" s="47">
        <v>65.3</v>
      </c>
      <c r="I115" s="23">
        <f t="shared" si="16"/>
        <v>28.996447602131436</v>
      </c>
    </row>
    <row r="116" spans="1:9" ht="45">
      <c r="A116" s="60" t="s">
        <v>99</v>
      </c>
      <c r="B116" s="8" t="s">
        <v>55</v>
      </c>
      <c r="C116" s="62" t="s">
        <v>11</v>
      </c>
      <c r="D116" s="62" t="s">
        <v>9</v>
      </c>
      <c r="E116" s="62" t="s">
        <v>84</v>
      </c>
      <c r="F116" s="62"/>
      <c r="G116" s="41">
        <f t="shared" ref="G116:H118" si="25">G117</f>
        <v>218.4</v>
      </c>
      <c r="H116" s="41">
        <f t="shared" si="25"/>
        <v>218.4</v>
      </c>
      <c r="I116" s="23">
        <f t="shared" si="16"/>
        <v>100</v>
      </c>
    </row>
    <row r="117" spans="1:9" ht="30">
      <c r="A117" s="60" t="s">
        <v>83</v>
      </c>
      <c r="B117" s="8" t="s">
        <v>55</v>
      </c>
      <c r="C117" s="62" t="s">
        <v>11</v>
      </c>
      <c r="D117" s="62" t="s">
        <v>9</v>
      </c>
      <c r="E117" s="62" t="s">
        <v>84</v>
      </c>
      <c r="F117" s="62" t="s">
        <v>24</v>
      </c>
      <c r="G117" s="41">
        <f t="shared" si="25"/>
        <v>218.4</v>
      </c>
      <c r="H117" s="41">
        <f t="shared" si="25"/>
        <v>218.4</v>
      </c>
      <c r="I117" s="23">
        <f t="shared" si="16"/>
        <v>100</v>
      </c>
    </row>
    <row r="118" spans="1:9" ht="30">
      <c r="A118" s="60" t="s">
        <v>47</v>
      </c>
      <c r="B118" s="8" t="s">
        <v>55</v>
      </c>
      <c r="C118" s="62" t="s">
        <v>11</v>
      </c>
      <c r="D118" s="62" t="s">
        <v>9</v>
      </c>
      <c r="E118" s="62" t="s">
        <v>84</v>
      </c>
      <c r="F118" s="62" t="s">
        <v>25</v>
      </c>
      <c r="G118" s="41">
        <f t="shared" si="25"/>
        <v>218.4</v>
      </c>
      <c r="H118" s="41">
        <f t="shared" si="25"/>
        <v>218.4</v>
      </c>
      <c r="I118" s="23">
        <f t="shared" si="16"/>
        <v>100</v>
      </c>
    </row>
    <row r="119" spans="1:9" ht="24.6" customHeight="1">
      <c r="A119" s="63" t="s">
        <v>91</v>
      </c>
      <c r="B119" s="64">
        <v>926</v>
      </c>
      <c r="C119" s="64" t="s">
        <v>11</v>
      </c>
      <c r="D119" s="64" t="s">
        <v>9</v>
      </c>
      <c r="E119" s="64" t="s">
        <v>84</v>
      </c>
      <c r="F119" s="64">
        <v>247</v>
      </c>
      <c r="G119" s="47">
        <v>218.4</v>
      </c>
      <c r="H119" s="47">
        <v>218.4</v>
      </c>
      <c r="I119" s="23">
        <f t="shared" si="16"/>
        <v>100</v>
      </c>
    </row>
    <row r="120" spans="1:9" ht="48.75" customHeight="1">
      <c r="A120" s="61" t="s">
        <v>136</v>
      </c>
      <c r="B120" s="8" t="s">
        <v>55</v>
      </c>
      <c r="C120" s="8" t="s">
        <v>11</v>
      </c>
      <c r="D120" s="8" t="s">
        <v>9</v>
      </c>
      <c r="E120" s="11" t="s">
        <v>82</v>
      </c>
      <c r="F120" s="9"/>
      <c r="G120" s="41">
        <f>G124+G121+G127</f>
        <v>558.70000000000005</v>
      </c>
      <c r="H120" s="41">
        <f>H124+H121+H127</f>
        <v>540.5</v>
      </c>
      <c r="I120" s="23">
        <f t="shared" si="16"/>
        <v>96.742437802040442</v>
      </c>
    </row>
    <row r="121" spans="1:9" ht="24" customHeight="1">
      <c r="A121" s="33" t="s">
        <v>77</v>
      </c>
      <c r="B121" s="7" t="s">
        <v>55</v>
      </c>
      <c r="C121" s="8" t="s">
        <v>11</v>
      </c>
      <c r="D121" s="8" t="s">
        <v>9</v>
      </c>
      <c r="E121" s="11" t="s">
        <v>82</v>
      </c>
      <c r="F121" s="9" t="s">
        <v>76</v>
      </c>
      <c r="G121" s="36">
        <f>G122+G123</f>
        <v>413.4</v>
      </c>
      <c r="H121" s="36">
        <f>H122+H123</f>
        <v>407.5</v>
      </c>
      <c r="I121" s="23">
        <f t="shared" si="16"/>
        <v>98.572810836961793</v>
      </c>
    </row>
    <row r="122" spans="1:9" ht="21" customHeight="1">
      <c r="A122" s="19" t="s">
        <v>74</v>
      </c>
      <c r="B122" s="12" t="s">
        <v>55</v>
      </c>
      <c r="C122" s="37" t="s">
        <v>11</v>
      </c>
      <c r="D122" s="37" t="s">
        <v>9</v>
      </c>
      <c r="E122" s="13" t="s">
        <v>82</v>
      </c>
      <c r="F122" s="13" t="s">
        <v>72</v>
      </c>
      <c r="G122" s="38">
        <v>317.2</v>
      </c>
      <c r="H122" s="38">
        <v>311.8</v>
      </c>
      <c r="I122" s="23">
        <f t="shared" si="16"/>
        <v>98.297604035308964</v>
      </c>
    </row>
    <row r="123" spans="1:9" ht="51.75" customHeight="1">
      <c r="A123" s="19" t="s">
        <v>97</v>
      </c>
      <c r="B123" s="12" t="s">
        <v>55</v>
      </c>
      <c r="C123" s="37" t="s">
        <v>11</v>
      </c>
      <c r="D123" s="37" t="s">
        <v>9</v>
      </c>
      <c r="E123" s="13" t="s">
        <v>82</v>
      </c>
      <c r="F123" s="13" t="s">
        <v>73</v>
      </c>
      <c r="G123" s="70">
        <v>96.2</v>
      </c>
      <c r="H123" s="70">
        <v>95.7</v>
      </c>
      <c r="I123" s="23">
        <f t="shared" si="16"/>
        <v>99.480249480249483</v>
      </c>
    </row>
    <row r="124" spans="1:9" ht="30">
      <c r="A124" s="33" t="s">
        <v>93</v>
      </c>
      <c r="B124" s="8" t="s">
        <v>55</v>
      </c>
      <c r="C124" s="8" t="s">
        <v>11</v>
      </c>
      <c r="D124" s="8" t="s">
        <v>9</v>
      </c>
      <c r="E124" s="11" t="s">
        <v>82</v>
      </c>
      <c r="F124" s="9" t="s">
        <v>24</v>
      </c>
      <c r="G124" s="41">
        <f>G125</f>
        <v>141.30000000000001</v>
      </c>
      <c r="H124" s="41">
        <f>H125</f>
        <v>129</v>
      </c>
      <c r="I124" s="23">
        <f t="shared" si="16"/>
        <v>91.295116772823775</v>
      </c>
    </row>
    <row r="125" spans="1:9" ht="30">
      <c r="A125" s="33" t="s">
        <v>47</v>
      </c>
      <c r="B125" s="8" t="s">
        <v>55</v>
      </c>
      <c r="C125" s="8" t="s">
        <v>11</v>
      </c>
      <c r="D125" s="8" t="s">
        <v>9</v>
      </c>
      <c r="E125" s="11" t="s">
        <v>82</v>
      </c>
      <c r="F125" s="9" t="s">
        <v>25</v>
      </c>
      <c r="G125" s="41">
        <f>G126</f>
        <v>141.30000000000001</v>
      </c>
      <c r="H125" s="41">
        <f>H126</f>
        <v>129</v>
      </c>
      <c r="I125" s="23">
        <f t="shared" si="16"/>
        <v>91.295116772823775</v>
      </c>
    </row>
    <row r="126" spans="1:9" ht="15">
      <c r="A126" s="15" t="s">
        <v>78</v>
      </c>
      <c r="B126" s="50" t="s">
        <v>55</v>
      </c>
      <c r="C126" s="37" t="s">
        <v>11</v>
      </c>
      <c r="D126" s="37" t="s">
        <v>9</v>
      </c>
      <c r="E126" s="64" t="s">
        <v>82</v>
      </c>
      <c r="F126" s="13" t="s">
        <v>21</v>
      </c>
      <c r="G126" s="47">
        <v>141.30000000000001</v>
      </c>
      <c r="H126" s="47">
        <v>129</v>
      </c>
      <c r="I126" s="23">
        <f t="shared" ref="I126:I149" si="26">H126/G126*100</f>
        <v>91.295116772823775</v>
      </c>
    </row>
    <row r="127" spans="1:9" ht="15">
      <c r="A127" s="17" t="s">
        <v>26</v>
      </c>
      <c r="B127" s="18">
        <v>926</v>
      </c>
      <c r="C127" s="8" t="s">
        <v>11</v>
      </c>
      <c r="D127" s="8" t="s">
        <v>9</v>
      </c>
      <c r="E127" s="11" t="s">
        <v>82</v>
      </c>
      <c r="F127" s="9" t="s">
        <v>27</v>
      </c>
      <c r="G127" s="36">
        <f>G128</f>
        <v>4</v>
      </c>
      <c r="H127" s="36">
        <f>H128</f>
        <v>4</v>
      </c>
      <c r="I127" s="23"/>
    </row>
    <row r="128" spans="1:9" ht="15">
      <c r="A128" s="17" t="s">
        <v>28</v>
      </c>
      <c r="B128" s="18">
        <v>926</v>
      </c>
      <c r="C128" s="8" t="s">
        <v>11</v>
      </c>
      <c r="D128" s="8" t="s">
        <v>9</v>
      </c>
      <c r="E128" s="11" t="s">
        <v>82</v>
      </c>
      <c r="F128" s="9" t="s">
        <v>29</v>
      </c>
      <c r="G128" s="36">
        <f>G129</f>
        <v>4</v>
      </c>
      <c r="H128" s="36">
        <f>H129</f>
        <v>4</v>
      </c>
      <c r="I128" s="23"/>
    </row>
    <row r="129" spans="1:9" ht="15">
      <c r="A129" s="15" t="s">
        <v>94</v>
      </c>
      <c r="B129" s="50">
        <v>926</v>
      </c>
      <c r="C129" s="37" t="s">
        <v>11</v>
      </c>
      <c r="D129" s="37" t="s">
        <v>9</v>
      </c>
      <c r="E129" s="64" t="s">
        <v>82</v>
      </c>
      <c r="F129" s="13" t="s">
        <v>70</v>
      </c>
      <c r="G129" s="47">
        <v>4</v>
      </c>
      <c r="H129" s="47">
        <v>4</v>
      </c>
      <c r="I129" s="23"/>
    </row>
    <row r="130" spans="1:9" ht="45">
      <c r="A130" s="6" t="s">
        <v>96</v>
      </c>
      <c r="B130" s="11" t="s">
        <v>55</v>
      </c>
      <c r="C130" s="11" t="s">
        <v>11</v>
      </c>
      <c r="D130" s="11" t="s">
        <v>9</v>
      </c>
      <c r="E130" s="9" t="s">
        <v>95</v>
      </c>
      <c r="F130" s="9"/>
      <c r="G130" s="41">
        <f>G134+G131</f>
        <v>977.90000000000009</v>
      </c>
      <c r="H130" s="41">
        <f>H134+H131</f>
        <v>903.59999999999991</v>
      </c>
      <c r="I130" s="23">
        <f t="shared" si="26"/>
        <v>92.402086102873483</v>
      </c>
    </row>
    <row r="131" spans="1:9" ht="15">
      <c r="A131" s="33" t="s">
        <v>77</v>
      </c>
      <c r="B131" s="7" t="s">
        <v>55</v>
      </c>
      <c r="C131" s="8" t="s">
        <v>11</v>
      </c>
      <c r="D131" s="8" t="s">
        <v>9</v>
      </c>
      <c r="E131" s="11" t="s">
        <v>95</v>
      </c>
      <c r="F131" s="9" t="s">
        <v>76</v>
      </c>
      <c r="G131" s="41">
        <f>G132+G133</f>
        <v>509.3</v>
      </c>
      <c r="H131" s="41">
        <f>H132+H133</f>
        <v>475.9</v>
      </c>
      <c r="I131" s="23">
        <f t="shared" si="26"/>
        <v>93.441979187119571</v>
      </c>
    </row>
    <row r="132" spans="1:9" ht="14.25" customHeight="1">
      <c r="A132" s="19" t="s">
        <v>74</v>
      </c>
      <c r="B132" s="12" t="s">
        <v>55</v>
      </c>
      <c r="C132" s="37" t="s">
        <v>11</v>
      </c>
      <c r="D132" s="37" t="s">
        <v>9</v>
      </c>
      <c r="E132" s="13" t="s">
        <v>95</v>
      </c>
      <c r="F132" s="13" t="s">
        <v>72</v>
      </c>
      <c r="G132" s="38">
        <v>391.1</v>
      </c>
      <c r="H132" s="38">
        <v>362.7</v>
      </c>
      <c r="I132" s="23">
        <f t="shared" si="26"/>
        <v>92.738430069036042</v>
      </c>
    </row>
    <row r="133" spans="1:9" ht="45">
      <c r="A133" s="19" t="s">
        <v>97</v>
      </c>
      <c r="B133" s="12" t="s">
        <v>55</v>
      </c>
      <c r="C133" s="37" t="s">
        <v>11</v>
      </c>
      <c r="D133" s="37" t="s">
        <v>9</v>
      </c>
      <c r="E133" s="13" t="s">
        <v>95</v>
      </c>
      <c r="F133" s="13" t="s">
        <v>73</v>
      </c>
      <c r="G133" s="70">
        <v>118.2</v>
      </c>
      <c r="H133" s="70">
        <v>113.2</v>
      </c>
      <c r="I133" s="23">
        <f t="shared" si="26"/>
        <v>95.769881556683586</v>
      </c>
    </row>
    <row r="134" spans="1:9" ht="30">
      <c r="A134" s="14" t="s">
        <v>93</v>
      </c>
      <c r="B134" s="11" t="s">
        <v>55</v>
      </c>
      <c r="C134" s="11" t="s">
        <v>11</v>
      </c>
      <c r="D134" s="11" t="s">
        <v>9</v>
      </c>
      <c r="E134" s="9" t="s">
        <v>95</v>
      </c>
      <c r="F134" s="9" t="s">
        <v>24</v>
      </c>
      <c r="G134" s="41">
        <f>G135</f>
        <v>468.6</v>
      </c>
      <c r="H134" s="41">
        <f>H135</f>
        <v>427.7</v>
      </c>
      <c r="I134" s="23">
        <f t="shared" si="26"/>
        <v>91.271873666239856</v>
      </c>
    </row>
    <row r="135" spans="1:9" ht="30">
      <c r="A135" s="14" t="s">
        <v>47</v>
      </c>
      <c r="B135" s="11" t="s">
        <v>55</v>
      </c>
      <c r="C135" s="11" t="s">
        <v>11</v>
      </c>
      <c r="D135" s="11" t="s">
        <v>9</v>
      </c>
      <c r="E135" s="9" t="s">
        <v>95</v>
      </c>
      <c r="F135" s="9" t="s">
        <v>25</v>
      </c>
      <c r="G135" s="41">
        <f>G136</f>
        <v>468.6</v>
      </c>
      <c r="H135" s="41">
        <f>H136</f>
        <v>427.7</v>
      </c>
      <c r="I135" s="23">
        <f t="shared" si="26"/>
        <v>91.271873666239856</v>
      </c>
    </row>
    <row r="136" spans="1:9" ht="15">
      <c r="A136" s="15" t="s">
        <v>78</v>
      </c>
      <c r="B136" s="13" t="s">
        <v>55</v>
      </c>
      <c r="C136" s="13" t="s">
        <v>11</v>
      </c>
      <c r="D136" s="13" t="s">
        <v>9</v>
      </c>
      <c r="E136" s="13" t="s">
        <v>95</v>
      </c>
      <c r="F136" s="13" t="s">
        <v>21</v>
      </c>
      <c r="G136" s="47">
        <v>468.6</v>
      </c>
      <c r="H136" s="47">
        <v>427.7</v>
      </c>
      <c r="I136" s="23">
        <f t="shared" si="26"/>
        <v>91.271873666239856</v>
      </c>
    </row>
    <row r="137" spans="1:9" ht="14.25">
      <c r="A137" s="54" t="s">
        <v>32</v>
      </c>
      <c r="B137" s="65" t="s">
        <v>55</v>
      </c>
      <c r="C137" s="55" t="s">
        <v>15</v>
      </c>
      <c r="D137" s="55" t="s">
        <v>16</v>
      </c>
      <c r="E137" s="55"/>
      <c r="F137" s="55" t="s">
        <v>7</v>
      </c>
      <c r="G137" s="66">
        <f>G138+G144</f>
        <v>168.5</v>
      </c>
      <c r="H137" s="66">
        <f>H138+H144</f>
        <v>167</v>
      </c>
      <c r="I137" s="23">
        <f t="shared" si="26"/>
        <v>99.109792284866472</v>
      </c>
    </row>
    <row r="138" spans="1:9" ht="15">
      <c r="A138" s="57" t="s">
        <v>17</v>
      </c>
      <c r="B138" s="9" t="s">
        <v>55</v>
      </c>
      <c r="C138" s="8" t="s">
        <v>15</v>
      </c>
      <c r="D138" s="8" t="s">
        <v>8</v>
      </c>
      <c r="E138" s="8"/>
      <c r="F138" s="8"/>
      <c r="G138" s="32">
        <f t="shared" ref="G138:H141" si="27">G139</f>
        <v>88.7</v>
      </c>
      <c r="H138" s="32">
        <f t="shared" si="27"/>
        <v>87.2</v>
      </c>
      <c r="I138" s="23">
        <f t="shared" si="26"/>
        <v>98.308906426155588</v>
      </c>
    </row>
    <row r="139" spans="1:9" ht="15">
      <c r="A139" s="33" t="s">
        <v>23</v>
      </c>
      <c r="B139" s="16" t="s">
        <v>55</v>
      </c>
      <c r="C139" s="8" t="s">
        <v>15</v>
      </c>
      <c r="D139" s="8" t="s">
        <v>8</v>
      </c>
      <c r="E139" s="11" t="s">
        <v>58</v>
      </c>
      <c r="F139" s="8"/>
      <c r="G139" s="32">
        <f t="shared" si="27"/>
        <v>88.7</v>
      </c>
      <c r="H139" s="32">
        <f t="shared" si="27"/>
        <v>87.2</v>
      </c>
      <c r="I139" s="23">
        <f t="shared" si="26"/>
        <v>98.308906426155588</v>
      </c>
    </row>
    <row r="140" spans="1:9" ht="45">
      <c r="A140" s="6" t="s">
        <v>96</v>
      </c>
      <c r="B140" s="7" t="s">
        <v>55</v>
      </c>
      <c r="C140" s="8" t="s">
        <v>15</v>
      </c>
      <c r="D140" s="8" t="s">
        <v>8</v>
      </c>
      <c r="E140" s="9" t="s">
        <v>95</v>
      </c>
      <c r="F140" s="8"/>
      <c r="G140" s="32">
        <f t="shared" si="27"/>
        <v>88.7</v>
      </c>
      <c r="H140" s="32">
        <f t="shared" si="27"/>
        <v>87.2</v>
      </c>
      <c r="I140" s="23">
        <f t="shared" si="26"/>
        <v>98.308906426155588</v>
      </c>
    </row>
    <row r="141" spans="1:9" ht="15">
      <c r="A141" s="14" t="s">
        <v>34</v>
      </c>
      <c r="B141" s="7" t="s">
        <v>55</v>
      </c>
      <c r="C141" s="8" t="s">
        <v>15</v>
      </c>
      <c r="D141" s="8" t="s">
        <v>8</v>
      </c>
      <c r="E141" s="9" t="s">
        <v>95</v>
      </c>
      <c r="F141" s="8" t="s">
        <v>33</v>
      </c>
      <c r="G141" s="32">
        <f t="shared" si="27"/>
        <v>88.7</v>
      </c>
      <c r="H141" s="32">
        <f t="shared" si="27"/>
        <v>87.2</v>
      </c>
      <c r="I141" s="23">
        <f t="shared" si="26"/>
        <v>98.308906426155588</v>
      </c>
    </row>
    <row r="142" spans="1:9" ht="30">
      <c r="A142" s="14" t="s">
        <v>35</v>
      </c>
      <c r="B142" s="10" t="s">
        <v>55</v>
      </c>
      <c r="C142" s="8" t="s">
        <v>15</v>
      </c>
      <c r="D142" s="8" t="s">
        <v>8</v>
      </c>
      <c r="E142" s="11" t="s">
        <v>95</v>
      </c>
      <c r="F142" s="8" t="s">
        <v>36</v>
      </c>
      <c r="G142" s="36">
        <f>G143</f>
        <v>88.7</v>
      </c>
      <c r="H142" s="36">
        <f>H143</f>
        <v>87.2</v>
      </c>
      <c r="I142" s="23">
        <f t="shared" si="26"/>
        <v>98.308906426155588</v>
      </c>
    </row>
    <row r="143" spans="1:9" ht="15">
      <c r="A143" s="67" t="s">
        <v>37</v>
      </c>
      <c r="B143" s="12" t="s">
        <v>55</v>
      </c>
      <c r="C143" s="12" t="s">
        <v>15</v>
      </c>
      <c r="D143" s="12" t="s">
        <v>8</v>
      </c>
      <c r="E143" s="13" t="s">
        <v>95</v>
      </c>
      <c r="F143" s="13" t="s">
        <v>22</v>
      </c>
      <c r="G143" s="68">
        <v>88.7</v>
      </c>
      <c r="H143" s="68">
        <v>87.2</v>
      </c>
      <c r="I143" s="23">
        <f t="shared" si="26"/>
        <v>98.308906426155588</v>
      </c>
    </row>
    <row r="144" spans="1:9" ht="15">
      <c r="A144" s="76" t="s">
        <v>110</v>
      </c>
      <c r="B144" s="77" t="s">
        <v>55</v>
      </c>
      <c r="C144" s="78" t="s">
        <v>15</v>
      </c>
      <c r="D144" s="78" t="s">
        <v>9</v>
      </c>
      <c r="E144" s="77"/>
      <c r="F144" s="77"/>
      <c r="G144" s="79">
        <f>G145</f>
        <v>79.8</v>
      </c>
      <c r="H144" s="79">
        <f t="shared" ref="H144:H148" si="28">H145</f>
        <v>79.8</v>
      </c>
      <c r="I144" s="23">
        <f t="shared" si="26"/>
        <v>100</v>
      </c>
    </row>
    <row r="145" spans="1:9" ht="15">
      <c r="A145" s="76" t="s">
        <v>23</v>
      </c>
      <c r="B145" s="77" t="s">
        <v>55</v>
      </c>
      <c r="C145" s="78" t="s">
        <v>15</v>
      </c>
      <c r="D145" s="78" t="s">
        <v>9</v>
      </c>
      <c r="E145" s="77" t="s">
        <v>58</v>
      </c>
      <c r="F145" s="77"/>
      <c r="G145" s="79">
        <f>G146</f>
        <v>79.8</v>
      </c>
      <c r="H145" s="79">
        <f t="shared" si="28"/>
        <v>79.8</v>
      </c>
      <c r="I145" s="23">
        <f t="shared" si="26"/>
        <v>100</v>
      </c>
    </row>
    <row r="146" spans="1:9" ht="15">
      <c r="A146" s="76" t="s">
        <v>111</v>
      </c>
      <c r="B146" s="77" t="s">
        <v>55</v>
      </c>
      <c r="C146" s="78" t="s">
        <v>15</v>
      </c>
      <c r="D146" s="78" t="s">
        <v>9</v>
      </c>
      <c r="E146" s="77" t="s">
        <v>112</v>
      </c>
      <c r="F146" s="77"/>
      <c r="G146" s="79">
        <f>G147</f>
        <v>79.8</v>
      </c>
      <c r="H146" s="79">
        <f t="shared" si="28"/>
        <v>79.8</v>
      </c>
      <c r="I146" s="23">
        <f t="shared" si="26"/>
        <v>100</v>
      </c>
    </row>
    <row r="147" spans="1:9" ht="15">
      <c r="A147" s="76" t="s">
        <v>34</v>
      </c>
      <c r="B147" s="77" t="s">
        <v>55</v>
      </c>
      <c r="C147" s="78" t="s">
        <v>15</v>
      </c>
      <c r="D147" s="78" t="s">
        <v>9</v>
      </c>
      <c r="E147" s="77" t="s">
        <v>112</v>
      </c>
      <c r="F147" s="77" t="s">
        <v>33</v>
      </c>
      <c r="G147" s="79">
        <f>G148</f>
        <v>79.8</v>
      </c>
      <c r="H147" s="79">
        <f t="shared" si="28"/>
        <v>79.8</v>
      </c>
      <c r="I147" s="23">
        <f t="shared" si="26"/>
        <v>100</v>
      </c>
    </row>
    <row r="148" spans="1:9" ht="30">
      <c r="A148" s="76" t="s">
        <v>113</v>
      </c>
      <c r="B148" s="77" t="s">
        <v>55</v>
      </c>
      <c r="C148" s="78" t="s">
        <v>15</v>
      </c>
      <c r="D148" s="78" t="s">
        <v>9</v>
      </c>
      <c r="E148" s="77" t="s">
        <v>112</v>
      </c>
      <c r="F148" s="77" t="s">
        <v>114</v>
      </c>
      <c r="G148" s="79">
        <f>G149</f>
        <v>79.8</v>
      </c>
      <c r="H148" s="79">
        <f t="shared" si="28"/>
        <v>79.8</v>
      </c>
      <c r="I148" s="23">
        <f t="shared" si="26"/>
        <v>100</v>
      </c>
    </row>
    <row r="149" spans="1:9" ht="30">
      <c r="A149" s="80" t="s">
        <v>115</v>
      </c>
      <c r="B149" s="81" t="s">
        <v>55</v>
      </c>
      <c r="C149" s="82" t="s">
        <v>15</v>
      </c>
      <c r="D149" s="82" t="s">
        <v>9</v>
      </c>
      <c r="E149" s="81" t="s">
        <v>112</v>
      </c>
      <c r="F149" s="81" t="s">
        <v>116</v>
      </c>
      <c r="G149" s="68">
        <v>79.8</v>
      </c>
      <c r="H149" s="83">
        <v>79.8</v>
      </c>
      <c r="I149" s="23">
        <f t="shared" si="26"/>
        <v>100</v>
      </c>
    </row>
  </sheetData>
  <autoFilter ref="A7:F149"/>
  <customSheetViews>
    <customSheetView guid="{C0DCEFD6-4378-4196-8A52-BBAE8937CBA3}" showPageBreaks="1" showGridLines="0" printArea="1" showAutoFilter="1" hiddenRows="1" hiddenColumns="1" view="pageBreakPreview" showRuler="0">
      <pane ySplit="7" topLeftCell="A8" activePane="bottomLeft" state="frozenSplit"/>
      <selection pane="bottomLeft" activeCell="B3" sqref="B3:I3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1"/>
      <headerFooter alignWithMargins="0">
        <oddFooter>&amp;C&amp;P</oddFooter>
      </headerFooter>
      <autoFilter ref="A6:F124"/>
    </customSheetView>
    <customSheetView guid="{9AE4E90B-95AD-4E92-80AE-724EF4B3642C}" scale="110" showPageBreaks="1" showGridLines="0" printArea="1" showAutoFilter="1" showRuler="0">
      <pane ySplit="7" topLeftCell="A50" activePane="bottomLeft" state="frozenSplit"/>
      <selection pane="bottomLeft" activeCell="G11" sqref="G11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2"/>
      <headerFooter alignWithMargins="0">
        <oddFooter>&amp;C&amp;P</oddFooter>
      </headerFooter>
      <autoFilter ref="A6:F125"/>
    </customSheetView>
    <customSheetView guid="{D2D64AF3-EF16-419B-92B9-C61E316636B4}" showPageBreaks="1" showGridLines="0" printArea="1" showAutoFilter="1" hiddenRows="1" view="pageBreakPreview" showRuler="0">
      <pane ySplit="7" topLeftCell="A8" activePane="bottomLeft" state="frozenSplit"/>
      <selection pane="bottomLeft" activeCell="G11" sqref="G11"/>
      <colBreaks count="1" manualBreakCount="1">
        <brk id="7" max="1048575" man="1"/>
      </colBreaks>
      <pageMargins left="0.9055118110236221" right="0" top="0.19685039370078741" bottom="0.19685039370078741" header="0" footer="0"/>
      <pageSetup paperSize="9" scale="88" orientation="portrait" r:id="rId3"/>
      <headerFooter alignWithMargins="0">
        <oddFooter>&amp;C&amp;P</oddFooter>
      </headerFooter>
      <autoFilter ref="A6:F125"/>
    </customSheetView>
  </customSheetViews>
  <mergeCells count="12">
    <mergeCell ref="I8:I9"/>
    <mergeCell ref="E1:H1"/>
    <mergeCell ref="A6:H6"/>
    <mergeCell ref="A8:A9"/>
    <mergeCell ref="B8:B9"/>
    <mergeCell ref="C8:D8"/>
    <mergeCell ref="E8:E9"/>
    <mergeCell ref="F8:F9"/>
    <mergeCell ref="G8:G9"/>
    <mergeCell ref="H8:H9"/>
    <mergeCell ref="B2:H2"/>
    <mergeCell ref="E3:H3"/>
  </mergeCells>
  <pageMargins left="0.9055118110236221" right="0.39370078740157483" top="0.39370078740157483" bottom="0.35433070866141736" header="0.35433070866141736" footer="0.19685039370078741"/>
  <pageSetup paperSize="9" scale="83" orientation="portrait" r:id="rId4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31"/>
  <sheetViews>
    <sheetView tabSelected="1" view="pageBreakPreview" zoomScaleSheetLayoutView="100" workbookViewId="0">
      <selection activeCell="E8" sqref="E8"/>
    </sheetView>
  </sheetViews>
  <sheetFormatPr defaultRowHeight="12.75"/>
  <cols>
    <col min="1" max="1" width="59.28515625" customWidth="1"/>
    <col min="2" max="2" width="11.140625" customWidth="1"/>
    <col min="3" max="3" width="9.42578125" customWidth="1"/>
    <col min="4" max="4" width="15.140625" hidden="1" customWidth="1"/>
    <col min="5" max="5" width="17.5703125" customWidth="1"/>
  </cols>
  <sheetData>
    <row r="1" spans="1:6" ht="15.75">
      <c r="A1" s="2"/>
      <c r="B1" s="84"/>
      <c r="C1" s="84"/>
      <c r="D1" s="137" t="s">
        <v>118</v>
      </c>
      <c r="E1" s="137"/>
    </row>
    <row r="2" spans="1:6" ht="15.75" customHeight="1">
      <c r="A2" s="139" t="s">
        <v>143</v>
      </c>
      <c r="B2" s="139"/>
      <c r="C2" s="139"/>
      <c r="D2" s="139"/>
      <c r="E2" s="139"/>
    </row>
    <row r="3" spans="1:6" ht="15.75">
      <c r="A3" s="85"/>
      <c r="B3" s="139" t="s">
        <v>147</v>
      </c>
      <c r="C3" s="139"/>
      <c r="D3" s="139"/>
      <c r="E3" s="139"/>
    </row>
    <row r="4" spans="1:6">
      <c r="A4" s="85"/>
      <c r="B4" s="86"/>
      <c r="C4" s="86"/>
      <c r="D4" s="86"/>
      <c r="E4" s="86"/>
    </row>
    <row r="5" spans="1:6">
      <c r="A5" s="85"/>
      <c r="B5" s="87"/>
      <c r="C5" s="87"/>
      <c r="D5" s="87"/>
      <c r="E5" s="87"/>
    </row>
    <row r="6" spans="1:6" ht="48" customHeight="1">
      <c r="A6" s="138" t="s">
        <v>138</v>
      </c>
      <c r="B6" s="138"/>
      <c r="C6" s="138"/>
      <c r="D6" s="138"/>
      <c r="E6" s="138"/>
    </row>
    <row r="7" spans="1:6" ht="15">
      <c r="A7" s="88"/>
      <c r="B7" s="88"/>
      <c r="C7" s="88"/>
      <c r="D7" s="88"/>
      <c r="E7" s="88"/>
    </row>
    <row r="8" spans="1:6" ht="15.75">
      <c r="A8" s="89"/>
      <c r="B8" s="90"/>
      <c r="C8" s="91"/>
      <c r="D8" s="2"/>
      <c r="E8" s="92" t="s">
        <v>119</v>
      </c>
    </row>
    <row r="9" spans="1:6" ht="31.5">
      <c r="A9" s="93" t="s">
        <v>0</v>
      </c>
      <c r="B9" s="94" t="s">
        <v>120</v>
      </c>
      <c r="C9" s="93" t="s">
        <v>121</v>
      </c>
      <c r="D9" s="95" t="s">
        <v>145</v>
      </c>
      <c r="E9" s="95" t="s">
        <v>123</v>
      </c>
    </row>
    <row r="10" spans="1:6" ht="15.75">
      <c r="A10" s="96"/>
      <c r="B10" s="97"/>
      <c r="C10" s="98"/>
      <c r="D10" s="99"/>
      <c r="E10" s="99"/>
    </row>
    <row r="11" spans="1:6" ht="15.75">
      <c r="A11" s="100" t="s">
        <v>124</v>
      </c>
      <c r="B11" s="101"/>
      <c r="C11" s="101"/>
      <c r="D11" s="102">
        <f>D13+D20+D26+D29+D23</f>
        <v>8791.2999999999993</v>
      </c>
      <c r="E11" s="102">
        <f>E13+E20+E26+E29+E23</f>
        <v>8074.1999999999989</v>
      </c>
      <c r="F11" s="122">
        <f>E11/D11*100</f>
        <v>91.843072128126664</v>
      </c>
    </row>
    <row r="12" spans="1:6" ht="15.75">
      <c r="A12" s="103"/>
      <c r="B12" s="97"/>
      <c r="C12" s="97"/>
      <c r="D12" s="104"/>
      <c r="E12" s="104"/>
      <c r="F12" s="122"/>
    </row>
    <row r="13" spans="1:6" ht="15.75">
      <c r="A13" s="105" t="s">
        <v>125</v>
      </c>
      <c r="B13" s="106">
        <v>1</v>
      </c>
      <c r="C13" s="106"/>
      <c r="D13" s="102">
        <f>SUM(D14:D18)</f>
        <v>6110.7999999999993</v>
      </c>
      <c r="E13" s="102">
        <f>SUM(E14:E18)</f>
        <v>5704.7999999999993</v>
      </c>
      <c r="F13" s="122">
        <f t="shared" ref="F13:F31" si="0">E13/D13*100</f>
        <v>93.356025397656609</v>
      </c>
    </row>
    <row r="14" spans="1:6" ht="47.25">
      <c r="A14" s="107" t="s">
        <v>48</v>
      </c>
      <c r="B14" s="108">
        <v>1</v>
      </c>
      <c r="C14" s="108">
        <v>2</v>
      </c>
      <c r="D14" s="104">
        <f>'приложение 2'!G13</f>
        <v>322</v>
      </c>
      <c r="E14" s="104">
        <f>'приложение 2'!H13</f>
        <v>304</v>
      </c>
      <c r="F14" s="122">
        <f t="shared" si="0"/>
        <v>94.409937888198755</v>
      </c>
    </row>
    <row r="15" spans="1:6" ht="47.25">
      <c r="A15" s="107" t="s">
        <v>104</v>
      </c>
      <c r="B15" s="108">
        <v>1</v>
      </c>
      <c r="C15" s="108">
        <v>3</v>
      </c>
      <c r="D15" s="104">
        <f>'приложение 2'!G20</f>
        <v>4</v>
      </c>
      <c r="E15" s="104">
        <f>'приложение 2'!H20</f>
        <v>2.8</v>
      </c>
      <c r="F15" s="122">
        <f t="shared" si="0"/>
        <v>70</v>
      </c>
    </row>
    <row r="16" spans="1:6" ht="63">
      <c r="A16" s="109" t="s">
        <v>126</v>
      </c>
      <c r="B16" s="108">
        <v>1</v>
      </c>
      <c r="C16" s="108">
        <v>4</v>
      </c>
      <c r="D16" s="110">
        <f>'приложение 2'!G26</f>
        <v>5750.2999999999993</v>
      </c>
      <c r="E16" s="110">
        <f>'приложение 2'!H26</f>
        <v>5388.9999999999991</v>
      </c>
      <c r="F16" s="122">
        <f t="shared" si="0"/>
        <v>93.716849555675353</v>
      </c>
    </row>
    <row r="17" spans="1:6" ht="47.25">
      <c r="A17" s="109" t="s">
        <v>127</v>
      </c>
      <c r="B17" s="108">
        <v>1</v>
      </c>
      <c r="C17" s="108">
        <v>6</v>
      </c>
      <c r="D17" s="104">
        <f>'приложение 2'!G73</f>
        <v>2</v>
      </c>
      <c r="E17" s="104">
        <f>'приложение 2'!H73</f>
        <v>2</v>
      </c>
      <c r="F17" s="122">
        <f t="shared" si="0"/>
        <v>100</v>
      </c>
    </row>
    <row r="18" spans="1:6" ht="15.75">
      <c r="A18" s="109" t="s">
        <v>18</v>
      </c>
      <c r="B18" s="108">
        <v>1</v>
      </c>
      <c r="C18" s="108">
        <v>13</v>
      </c>
      <c r="D18" s="104">
        <f>'приложение 2'!G78</f>
        <v>32.5</v>
      </c>
      <c r="E18" s="104">
        <f>'приложение 2'!H78</f>
        <v>7</v>
      </c>
      <c r="F18" s="122">
        <f t="shared" si="0"/>
        <v>21.53846153846154</v>
      </c>
    </row>
    <row r="19" spans="1:6" ht="15.75">
      <c r="A19" s="107"/>
      <c r="B19" s="108"/>
      <c r="C19" s="108"/>
      <c r="D19" s="104"/>
      <c r="E19" s="104"/>
      <c r="F19" s="122"/>
    </row>
    <row r="20" spans="1:6" ht="31.5">
      <c r="A20" s="111" t="s">
        <v>128</v>
      </c>
      <c r="B20" s="106">
        <v>3</v>
      </c>
      <c r="C20" s="106"/>
      <c r="D20" s="102">
        <f>SUM(D21:D21)</f>
        <v>257.7</v>
      </c>
      <c r="E20" s="102">
        <f>SUM(E21:E21)</f>
        <v>257.7</v>
      </c>
      <c r="F20" s="122">
        <f t="shared" si="0"/>
        <v>100</v>
      </c>
    </row>
    <row r="21" spans="1:6" ht="47.25">
      <c r="A21" s="112" t="s">
        <v>98</v>
      </c>
      <c r="B21" s="108">
        <v>3</v>
      </c>
      <c r="C21" s="108">
        <v>10</v>
      </c>
      <c r="D21" s="104">
        <f>'приложение 2'!G89</f>
        <v>257.7</v>
      </c>
      <c r="E21" s="104">
        <f>'приложение 2'!H89</f>
        <v>257.7</v>
      </c>
      <c r="F21" s="122">
        <f t="shared" si="0"/>
        <v>100</v>
      </c>
    </row>
    <row r="22" spans="1:6" ht="15.75">
      <c r="A22" s="112"/>
      <c r="B22" s="108"/>
      <c r="C22" s="108"/>
      <c r="D22" s="104"/>
      <c r="E22" s="104"/>
      <c r="F22" s="122" t="e">
        <f t="shared" si="0"/>
        <v>#DIV/0!</v>
      </c>
    </row>
    <row r="23" spans="1:6" ht="15.75">
      <c r="A23" s="113" t="s">
        <v>129</v>
      </c>
      <c r="B23" s="106">
        <v>4</v>
      </c>
      <c r="C23" s="106"/>
      <c r="D23" s="102">
        <f>D24</f>
        <v>0</v>
      </c>
      <c r="E23" s="102">
        <f>E24</f>
        <v>0</v>
      </c>
      <c r="F23" s="122" t="e">
        <f t="shared" si="0"/>
        <v>#DIV/0!</v>
      </c>
    </row>
    <row r="24" spans="1:6" ht="15.75">
      <c r="A24" s="114" t="s">
        <v>130</v>
      </c>
      <c r="B24" s="108">
        <v>4</v>
      </c>
      <c r="C24" s="108">
        <v>12</v>
      </c>
      <c r="D24" s="104">
        <v>0</v>
      </c>
      <c r="E24" s="104">
        <f>'[1]Приложение 3'!A92</f>
        <v>0</v>
      </c>
      <c r="F24" s="122" t="e">
        <f t="shared" si="0"/>
        <v>#DIV/0!</v>
      </c>
    </row>
    <row r="25" spans="1:6" ht="15.75">
      <c r="A25" s="115"/>
      <c r="B25" s="108"/>
      <c r="C25" s="108"/>
      <c r="D25" s="104"/>
      <c r="E25" s="104"/>
      <c r="F25" s="122"/>
    </row>
    <row r="26" spans="1:6" ht="15.75">
      <c r="A26" s="116" t="s">
        <v>131</v>
      </c>
      <c r="B26" s="106">
        <v>5</v>
      </c>
      <c r="C26" s="106"/>
      <c r="D26" s="102">
        <f>SUM(D27:D27)</f>
        <v>2254.2999999999997</v>
      </c>
      <c r="E26" s="102">
        <f>SUM(E27:E27)</f>
        <v>1944.7</v>
      </c>
      <c r="F26" s="122">
        <f t="shared" si="0"/>
        <v>86.266246728474485</v>
      </c>
    </row>
    <row r="27" spans="1:6" ht="15.75">
      <c r="A27" s="115" t="s">
        <v>14</v>
      </c>
      <c r="B27" s="108">
        <v>5</v>
      </c>
      <c r="C27" s="108">
        <v>3</v>
      </c>
      <c r="D27" s="104">
        <f>'приложение 2'!G105</f>
        <v>2254.2999999999997</v>
      </c>
      <c r="E27" s="104">
        <f>'приложение 2'!H105</f>
        <v>1944.7</v>
      </c>
      <c r="F27" s="122">
        <f t="shared" si="0"/>
        <v>86.266246728474485</v>
      </c>
    </row>
    <row r="28" spans="1:6" ht="15.75">
      <c r="A28" s="107"/>
      <c r="B28" s="108"/>
      <c r="C28" s="108"/>
      <c r="D28" s="104"/>
      <c r="E28" s="104"/>
      <c r="F28" s="122"/>
    </row>
    <row r="29" spans="1:6" ht="15.75">
      <c r="A29" s="116" t="s">
        <v>132</v>
      </c>
      <c r="B29" s="106">
        <v>10</v>
      </c>
      <c r="C29" s="108"/>
      <c r="D29" s="102">
        <f>D30+D31</f>
        <v>168.5</v>
      </c>
      <c r="E29" s="102">
        <f>E30+E31</f>
        <v>167</v>
      </c>
      <c r="F29" s="122">
        <f t="shared" si="0"/>
        <v>99.109792284866472</v>
      </c>
    </row>
    <row r="30" spans="1:6" ht="15.75">
      <c r="A30" s="115" t="s">
        <v>17</v>
      </c>
      <c r="B30" s="108">
        <v>10</v>
      </c>
      <c r="C30" s="108">
        <v>1</v>
      </c>
      <c r="D30" s="104">
        <f>'приложение 2'!G138</f>
        <v>88.7</v>
      </c>
      <c r="E30" s="104">
        <f>'приложение 2'!H138</f>
        <v>87.2</v>
      </c>
      <c r="F30" s="122">
        <f t="shared" si="0"/>
        <v>98.308906426155588</v>
      </c>
    </row>
    <row r="31" spans="1:6" ht="15.75">
      <c r="A31" s="115" t="s">
        <v>110</v>
      </c>
      <c r="B31" s="108">
        <v>10</v>
      </c>
      <c r="C31" s="108">
        <v>3</v>
      </c>
      <c r="D31" s="104">
        <f>'приложение 2'!G144</f>
        <v>79.8</v>
      </c>
      <c r="E31" s="104">
        <f>'приложение 2'!H144</f>
        <v>79.8</v>
      </c>
      <c r="F31" s="122">
        <f t="shared" si="0"/>
        <v>100</v>
      </c>
    </row>
  </sheetData>
  <mergeCells count="4">
    <mergeCell ref="D1:E1"/>
    <mergeCell ref="A6:E6"/>
    <mergeCell ref="B3:E3"/>
    <mergeCell ref="A2:E2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</vt:lpstr>
      <vt:lpstr>приложение 3</vt:lpstr>
      <vt:lpstr>'приложение 2'!Область_печати</vt:lpstr>
      <vt:lpstr>'приложение 3'!Область_печати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Olesya</cp:lastModifiedBy>
  <cp:lastPrinted>2023-05-15T10:19:18Z</cp:lastPrinted>
  <dcterms:created xsi:type="dcterms:W3CDTF">2003-12-05T21:14:57Z</dcterms:created>
  <dcterms:modified xsi:type="dcterms:W3CDTF">2023-05-15T10:20:15Z</dcterms:modified>
</cp:coreProperties>
</file>